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минэнерго'!$A$1:$CY$80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CM76" i="1" l="1"/>
  <c r="CM73" i="1" s="1"/>
  <c r="CL76" i="1"/>
  <c r="CB76" i="1"/>
  <c r="CA76" i="1"/>
  <c r="CA73" i="1" s="1"/>
  <c r="BR76" i="1"/>
  <c r="BP76" i="1"/>
  <c r="BP73" i="1" s="1"/>
  <c r="BG76" i="1"/>
  <c r="BG73" i="1" s="1"/>
  <c r="BF76" i="1"/>
  <c r="BF73" i="1" s="1"/>
  <c r="CL73" i="1"/>
  <c r="CB73" i="1"/>
  <c r="BR73" i="1"/>
  <c r="CW77" i="1"/>
  <c r="CV77" i="1"/>
  <c r="CR77" i="1"/>
  <c r="CP77" i="1"/>
  <c r="CN77" i="1"/>
  <c r="CL77" i="1"/>
  <c r="CK77" i="1"/>
  <c r="CJ77" i="1"/>
  <c r="CG77" i="1"/>
  <c r="CF77" i="1"/>
  <c r="BD77" i="1"/>
  <c r="BC77" i="1"/>
  <c r="CQ76" i="1"/>
  <c r="CQ73" i="1" s="1"/>
  <c r="CV63" i="1"/>
  <c r="BX63" i="1"/>
  <c r="BP63" i="1"/>
  <c r="CB62" i="1"/>
  <c r="BT62" i="1"/>
  <c r="CW61" i="1"/>
  <c r="CS61" i="1"/>
  <c r="CR61" i="1"/>
  <c r="CO61" i="1"/>
  <c r="CK61" i="1"/>
  <c r="CJ61" i="1"/>
  <c r="CG61" i="1"/>
  <c r="CC61" i="1"/>
  <c r="CB61" i="1"/>
  <c r="BY61" i="1"/>
  <c r="BU61" i="1"/>
  <c r="BT61" i="1"/>
  <c r="BQ61" i="1"/>
  <c r="BM61" i="1"/>
  <c r="BL61" i="1"/>
  <c r="BI61" i="1"/>
  <c r="BE61" i="1"/>
  <c r="BD61" i="1"/>
  <c r="CX46" i="1"/>
  <c r="CU46" i="1"/>
  <c r="CT46" i="1"/>
  <c r="CP46" i="1"/>
  <c r="CM46" i="1"/>
  <c r="CL46" i="1"/>
  <c r="CH46" i="1"/>
  <c r="CE46" i="1"/>
  <c r="CD46" i="1"/>
  <c r="BZ46" i="1"/>
  <c r="BW46" i="1"/>
  <c r="BV46" i="1"/>
  <c r="BR46" i="1"/>
  <c r="BO46" i="1"/>
  <c r="BN46" i="1"/>
  <c r="BJ46" i="1"/>
  <c r="BG46" i="1"/>
  <c r="BF46" i="1"/>
  <c r="BB46" i="1"/>
  <c r="BD36" i="1"/>
  <c r="BE36" i="1" s="1"/>
  <c r="BF36" i="1" s="1"/>
  <c r="BG36" i="1" s="1"/>
  <c r="BH36" i="1" s="1"/>
  <c r="BI36" i="1" s="1"/>
  <c r="BJ36" i="1" s="1"/>
  <c r="BK36" i="1" s="1"/>
  <c r="BL36" i="1" s="1"/>
  <c r="BM36" i="1" s="1"/>
  <c r="BN36" i="1" s="1"/>
  <c r="BO36" i="1" s="1"/>
  <c r="BP36" i="1" s="1"/>
  <c r="BQ36" i="1" s="1"/>
  <c r="BR36" i="1" s="1"/>
  <c r="BS36" i="1" s="1"/>
  <c r="BT36" i="1" s="1"/>
  <c r="BU36" i="1" s="1"/>
  <c r="BV36" i="1" s="1"/>
  <c r="BW36" i="1" s="1"/>
  <c r="BX36" i="1" s="1"/>
  <c r="BY36" i="1" s="1"/>
  <c r="BZ36" i="1" s="1"/>
  <c r="CA36" i="1" s="1"/>
  <c r="CB36" i="1" s="1"/>
  <c r="CC36" i="1" s="1"/>
  <c r="CD36" i="1" s="1"/>
  <c r="CE36" i="1" s="1"/>
  <c r="CF36" i="1" s="1"/>
  <c r="CG36" i="1" s="1"/>
  <c r="CH36" i="1" s="1"/>
  <c r="CI36" i="1" s="1"/>
  <c r="CJ36" i="1" s="1"/>
  <c r="CK36" i="1" s="1"/>
  <c r="CL36" i="1" s="1"/>
  <c r="CM36" i="1" s="1"/>
  <c r="CN36" i="1" s="1"/>
  <c r="CO36" i="1" s="1"/>
  <c r="CP36" i="1" s="1"/>
  <c r="CQ36" i="1" s="1"/>
  <c r="CR36" i="1" s="1"/>
  <c r="CS36" i="1" s="1"/>
  <c r="CT36" i="1" s="1"/>
  <c r="CU36" i="1" s="1"/>
  <c r="CV36" i="1" s="1"/>
  <c r="CW36" i="1" s="1"/>
  <c r="CX36" i="1" s="1"/>
  <c r="CY36" i="1" s="1"/>
  <c r="BC36" i="1"/>
  <c r="CX61" i="1"/>
  <c r="CT61" i="1"/>
  <c r="CP61" i="1"/>
  <c r="CL61" i="1"/>
  <c r="CH61" i="1"/>
  <c r="CD61" i="1"/>
  <c r="BZ61" i="1"/>
  <c r="BV61" i="1"/>
  <c r="BR61" i="1"/>
  <c r="BN61" i="1"/>
  <c r="BJ61" i="1"/>
  <c r="BF61" i="1"/>
  <c r="BB61" i="1"/>
  <c r="AO32" i="1"/>
  <c r="AO25" i="1"/>
  <c r="CL51" i="1" l="1"/>
  <c r="CL53" i="1" s="1"/>
  <c r="CH51" i="1"/>
  <c r="CH53" i="1" s="1"/>
  <c r="BV51" i="1"/>
  <c r="BV53" i="1" s="1"/>
  <c r="CQ67" i="1"/>
  <c r="BC62" i="1"/>
  <c r="BC61" i="1"/>
  <c r="BC67" i="1"/>
  <c r="BC63" i="1"/>
  <c r="BK62" i="1"/>
  <c r="BK61" i="1"/>
  <c r="BK67" i="1"/>
  <c r="BK63" i="1"/>
  <c r="BS62" i="1"/>
  <c r="BS61" i="1"/>
  <c r="BS67" i="1"/>
  <c r="BS63" i="1"/>
  <c r="CA62" i="1"/>
  <c r="CA61" i="1"/>
  <c r="CA67" i="1"/>
  <c r="CA63" i="1"/>
  <c r="CI62" i="1"/>
  <c r="CI61" i="1"/>
  <c r="CI63" i="1"/>
  <c r="CQ62" i="1"/>
  <c r="CQ61" i="1"/>
  <c r="CQ63" i="1"/>
  <c r="CY62" i="1"/>
  <c r="CY61" i="1"/>
  <c r="CY63" i="1"/>
  <c r="BV67" i="1"/>
  <c r="CL67" i="1"/>
  <c r="BD63" i="1"/>
  <c r="BD67" i="1"/>
  <c r="BD46" i="1"/>
  <c r="BH62" i="1"/>
  <c r="BH67" i="1"/>
  <c r="BH46" i="1"/>
  <c r="BL63" i="1"/>
  <c r="BL67" i="1"/>
  <c r="BL46" i="1"/>
  <c r="BP62" i="1"/>
  <c r="BP46" i="1"/>
  <c r="BT63" i="1"/>
  <c r="BT67" i="1"/>
  <c r="BT46" i="1"/>
  <c r="BT51" i="1" s="1"/>
  <c r="BT53" i="1" s="1"/>
  <c r="BX62" i="1"/>
  <c r="BX46" i="1"/>
  <c r="CB63" i="1"/>
  <c r="CB67" i="1"/>
  <c r="CB46" i="1"/>
  <c r="CF62" i="1"/>
  <c r="CF46" i="1"/>
  <c r="CF51" i="1" s="1"/>
  <c r="CF53" i="1" s="1"/>
  <c r="CJ63" i="1"/>
  <c r="CJ67" i="1"/>
  <c r="CJ46" i="1"/>
  <c r="CN62" i="1"/>
  <c r="CN67" i="1"/>
  <c r="CN46" i="1"/>
  <c r="CR63" i="1"/>
  <c r="CR67" i="1"/>
  <c r="CR46" i="1"/>
  <c r="CV62" i="1"/>
  <c r="CV46" i="1"/>
  <c r="BC46" i="1"/>
  <c r="BK46" i="1"/>
  <c r="BS46" i="1"/>
  <c r="CA46" i="1"/>
  <c r="CI46" i="1"/>
  <c r="CQ46" i="1"/>
  <c r="CY46" i="1"/>
  <c r="BO67" i="1"/>
  <c r="BW67" i="1"/>
  <c r="CU67" i="1"/>
  <c r="BD62" i="1"/>
  <c r="CJ62" i="1"/>
  <c r="CF63" i="1"/>
  <c r="CI67" i="1"/>
  <c r="CY67" i="1"/>
  <c r="BG63" i="1"/>
  <c r="BG61" i="1"/>
  <c r="BG51" i="1"/>
  <c r="BG53" i="1" s="1"/>
  <c r="BG62" i="1"/>
  <c r="BO63" i="1"/>
  <c r="BO61" i="1"/>
  <c r="BO51" i="1"/>
  <c r="BO53" i="1" s="1"/>
  <c r="BO62" i="1"/>
  <c r="BW63" i="1"/>
  <c r="BW61" i="1"/>
  <c r="BW51" i="1"/>
  <c r="BW53" i="1" s="1"/>
  <c r="BW62" i="1"/>
  <c r="CE63" i="1"/>
  <c r="CE61" i="1"/>
  <c r="CE51" i="1"/>
  <c r="CE53" i="1" s="1"/>
  <c r="CE62" i="1"/>
  <c r="CM63" i="1"/>
  <c r="CM61" i="1"/>
  <c r="CM51" i="1"/>
  <c r="CM53" i="1" s="1"/>
  <c r="CM62" i="1"/>
  <c r="CU63" i="1"/>
  <c r="CU61" i="1"/>
  <c r="CU51" i="1"/>
  <c r="CU53" i="1" s="1"/>
  <c r="CU62" i="1"/>
  <c r="BJ67" i="1"/>
  <c r="CP67" i="1"/>
  <c r="BH61" i="1"/>
  <c r="BP61" i="1"/>
  <c r="BX61" i="1"/>
  <c r="CF61" i="1"/>
  <c r="CN61" i="1"/>
  <c r="CV61" i="1"/>
  <c r="BL62" i="1"/>
  <c r="CR62" i="1"/>
  <c r="BH63" i="1"/>
  <c r="CN63" i="1"/>
  <c r="BE63" i="1"/>
  <c r="BE62" i="1"/>
  <c r="BI63" i="1"/>
  <c r="BI62" i="1"/>
  <c r="BM63" i="1"/>
  <c r="BM62" i="1"/>
  <c r="BQ63" i="1"/>
  <c r="BQ62" i="1"/>
  <c r="BU63" i="1"/>
  <c r="BU62" i="1"/>
  <c r="BY63" i="1"/>
  <c r="BY62" i="1"/>
  <c r="CC63" i="1"/>
  <c r="CC62" i="1"/>
  <c r="CG63" i="1"/>
  <c r="CG62" i="1"/>
  <c r="CK63" i="1"/>
  <c r="CK62" i="1"/>
  <c r="CO63" i="1"/>
  <c r="CO62" i="1"/>
  <c r="CS63" i="1"/>
  <c r="CS62" i="1"/>
  <c r="CW63" i="1"/>
  <c r="CW62" i="1"/>
  <c r="BB67" i="1"/>
  <c r="BF67" i="1"/>
  <c r="BN67" i="1"/>
  <c r="BR67" i="1"/>
  <c r="BZ67" i="1"/>
  <c r="CD67" i="1"/>
  <c r="CH67" i="1"/>
  <c r="CT67" i="1"/>
  <c r="CX67" i="1"/>
  <c r="BB51" i="1"/>
  <c r="BB53" i="1" s="1"/>
  <c r="BJ51" i="1"/>
  <c r="BJ53" i="1" s="1"/>
  <c r="BN51" i="1"/>
  <c r="BN53" i="1" s="1"/>
  <c r="BR51" i="1"/>
  <c r="BR53" i="1" s="1"/>
  <c r="BZ51" i="1"/>
  <c r="BZ53" i="1" s="1"/>
  <c r="CD51" i="1"/>
  <c r="CD53" i="1" s="1"/>
  <c r="CP51" i="1"/>
  <c r="CP53" i="1" s="1"/>
  <c r="CT51" i="1"/>
  <c r="CT53" i="1" s="1"/>
  <c r="CX51" i="1"/>
  <c r="CX53" i="1" s="1"/>
  <c r="BF51" i="1"/>
  <c r="BF53" i="1" s="1"/>
  <c r="BB63" i="1"/>
  <c r="BB62" i="1"/>
  <c r="BF63" i="1"/>
  <c r="BF62" i="1"/>
  <c r="BJ63" i="1"/>
  <c r="BJ62" i="1"/>
  <c r="BN63" i="1"/>
  <c r="BN62" i="1"/>
  <c r="BR63" i="1"/>
  <c r="BR62" i="1"/>
  <c r="BV63" i="1"/>
  <c r="BV62" i="1"/>
  <c r="BZ63" i="1"/>
  <c r="BZ62" i="1"/>
  <c r="CD63" i="1"/>
  <c r="CD62" i="1"/>
  <c r="CH63" i="1"/>
  <c r="CH62" i="1"/>
  <c r="CL63" i="1"/>
  <c r="CL62" i="1"/>
  <c r="CP63" i="1"/>
  <c r="CP62" i="1"/>
  <c r="CT63" i="1"/>
  <c r="CT62" i="1"/>
  <c r="CX63" i="1"/>
  <c r="CX62" i="1"/>
  <c r="BE46" i="1"/>
  <c r="BI46" i="1"/>
  <c r="BM46" i="1"/>
  <c r="BQ46" i="1"/>
  <c r="BU46" i="1"/>
  <c r="BY46" i="1"/>
  <c r="CC46" i="1"/>
  <c r="CG46" i="1"/>
  <c r="CK46" i="1"/>
  <c r="CO46" i="1"/>
  <c r="CS46" i="1"/>
  <c r="CW46" i="1"/>
  <c r="BE67" i="1"/>
  <c r="BI67" i="1"/>
  <c r="BM67" i="1"/>
  <c r="BQ67" i="1"/>
  <c r="BU67" i="1"/>
  <c r="BY67" i="1"/>
  <c r="CC67" i="1"/>
  <c r="CG67" i="1"/>
  <c r="CK67" i="1"/>
  <c r="CO67" i="1"/>
  <c r="CS67" i="1"/>
  <c r="CW67" i="1"/>
  <c r="BE77" i="1"/>
  <c r="CC77" i="1"/>
  <c r="CO77" i="1"/>
  <c r="CS77" i="1"/>
  <c r="BK76" i="1"/>
  <c r="BK73" i="1" s="1"/>
  <c r="BV76" i="1"/>
  <c r="BV73" i="1" s="1"/>
  <c r="CF76" i="1"/>
  <c r="CF73" i="1" s="1"/>
  <c r="CW76" i="1"/>
  <c r="CW73" i="1" s="1"/>
  <c r="CS76" i="1"/>
  <c r="CS73" i="1" s="1"/>
  <c r="CO76" i="1"/>
  <c r="CO73" i="1" s="1"/>
  <c r="CK76" i="1"/>
  <c r="CK73" i="1" s="1"/>
  <c r="CG76" i="1"/>
  <c r="CG73" i="1" s="1"/>
  <c r="CC76" i="1"/>
  <c r="CC73" i="1" s="1"/>
  <c r="BY76" i="1"/>
  <c r="BY73" i="1" s="1"/>
  <c r="BU76" i="1"/>
  <c r="BU73" i="1" s="1"/>
  <c r="BQ76" i="1"/>
  <c r="BQ73" i="1" s="1"/>
  <c r="BM76" i="1"/>
  <c r="BM73" i="1" s="1"/>
  <c r="BI76" i="1"/>
  <c r="BI73" i="1" s="1"/>
  <c r="BE76" i="1"/>
  <c r="BE73" i="1" s="1"/>
  <c r="BB77" i="1"/>
  <c r="CV76" i="1"/>
  <c r="CV73" i="1" s="1"/>
  <c r="CY76" i="1"/>
  <c r="CY73" i="1" s="1"/>
  <c r="CX76" i="1"/>
  <c r="CX73" i="1" s="1"/>
  <c r="CU76" i="1"/>
  <c r="CU73" i="1" s="1"/>
  <c r="CP76" i="1"/>
  <c r="CP73" i="1" s="1"/>
  <c r="CJ76" i="1"/>
  <c r="CJ73" i="1" s="1"/>
  <c r="CE76" i="1"/>
  <c r="CE73" i="1" s="1"/>
  <c r="BZ76" i="1"/>
  <c r="BZ73" i="1" s="1"/>
  <c r="BT76" i="1"/>
  <c r="BT73" i="1" s="1"/>
  <c r="BO76" i="1"/>
  <c r="BO73" i="1" s="1"/>
  <c r="BJ76" i="1"/>
  <c r="BJ73" i="1" s="1"/>
  <c r="BD76" i="1"/>
  <c r="BD73" i="1" s="1"/>
  <c r="BB71" i="1"/>
  <c r="BB72" i="1" s="1"/>
  <c r="BB69" i="1"/>
  <c r="CT76" i="1"/>
  <c r="CT73" i="1" s="1"/>
  <c r="CN76" i="1"/>
  <c r="CN73" i="1" s="1"/>
  <c r="CI76" i="1"/>
  <c r="CI73" i="1" s="1"/>
  <c r="CD76" i="1"/>
  <c r="CD73" i="1" s="1"/>
  <c r="BX76" i="1"/>
  <c r="BX73" i="1" s="1"/>
  <c r="BS76" i="1"/>
  <c r="BS73" i="1" s="1"/>
  <c r="BN76" i="1"/>
  <c r="BN73" i="1" s="1"/>
  <c r="BH76" i="1"/>
  <c r="BH73" i="1" s="1"/>
  <c r="BC76" i="1"/>
  <c r="BC73" i="1" s="1"/>
  <c r="BF77" i="1"/>
  <c r="BG77" i="1" s="1"/>
  <c r="BH77" i="1" s="1"/>
  <c r="BI77" i="1" s="1"/>
  <c r="BJ77" i="1" s="1"/>
  <c r="BK77" i="1" s="1"/>
  <c r="BL77" i="1" s="1"/>
  <c r="BM77" i="1" s="1"/>
  <c r="BN77" i="1" s="1"/>
  <c r="BO77" i="1" s="1"/>
  <c r="BP77" i="1" s="1"/>
  <c r="BQ77" i="1" s="1"/>
  <c r="BR77" i="1" s="1"/>
  <c r="BS77" i="1" s="1"/>
  <c r="BT77" i="1" s="1"/>
  <c r="BU77" i="1" s="1"/>
  <c r="BV77" i="1" s="1"/>
  <c r="BW77" i="1" s="1"/>
  <c r="BX77" i="1" s="1"/>
  <c r="BY77" i="1" s="1"/>
  <c r="BZ77" i="1" s="1"/>
  <c r="CA77" i="1" s="1"/>
  <c r="CB77" i="1" s="1"/>
  <c r="CD77" i="1"/>
  <c r="CH77" i="1"/>
  <c r="CT77" i="1"/>
  <c r="CX77" i="1"/>
  <c r="BB76" i="1"/>
  <c r="BB73" i="1" s="1"/>
  <c r="BL76" i="1"/>
  <c r="BL73" i="1" s="1"/>
  <c r="BW76" i="1"/>
  <c r="BW73" i="1" s="1"/>
  <c r="CH76" i="1"/>
  <c r="CH73" i="1" s="1"/>
  <c r="CR76" i="1"/>
  <c r="CR73" i="1" s="1"/>
  <c r="CE77" i="1"/>
  <c r="CI77" i="1"/>
  <c r="CM77" i="1"/>
  <c r="CQ77" i="1"/>
  <c r="CU77" i="1"/>
  <c r="CY77" i="1"/>
  <c r="CE55" i="1" l="1"/>
  <c r="CE57" i="1" s="1"/>
  <c r="CE60" i="1"/>
  <c r="CX60" i="1"/>
  <c r="CX55" i="1"/>
  <c r="CX57" i="1" s="1"/>
  <c r="BR60" i="1"/>
  <c r="BR55" i="1"/>
  <c r="BR57" i="1" s="1"/>
  <c r="BB60" i="1"/>
  <c r="BB55" i="1"/>
  <c r="BB57" i="1" s="1"/>
  <c r="CM55" i="1"/>
  <c r="CM57" i="1" s="1"/>
  <c r="CM60" i="1"/>
  <c r="BG55" i="1"/>
  <c r="BG57" i="1" s="1"/>
  <c r="BG60" i="1"/>
  <c r="CT60" i="1"/>
  <c r="CT55" i="1"/>
  <c r="CT57" i="1" s="1"/>
  <c r="CD60" i="1"/>
  <c r="CD55" i="1"/>
  <c r="CD57" i="1" s="1"/>
  <c r="BN60" i="1"/>
  <c r="BN55" i="1"/>
  <c r="BN57" i="1" s="1"/>
  <c r="CU55" i="1"/>
  <c r="CU57" i="1" s="1"/>
  <c r="CU60" i="1"/>
  <c r="BO55" i="1"/>
  <c r="BO57" i="1" s="1"/>
  <c r="BO60" i="1"/>
  <c r="BF60" i="1"/>
  <c r="BF55" i="1"/>
  <c r="BF57" i="1" s="1"/>
  <c r="CP60" i="1"/>
  <c r="CP55" i="1"/>
  <c r="CP57" i="1" s="1"/>
  <c r="BZ60" i="1"/>
  <c r="BZ55" i="1"/>
  <c r="BZ57" i="1" s="1"/>
  <c r="BJ60" i="1"/>
  <c r="BJ55" i="1"/>
  <c r="BJ57" i="1" s="1"/>
  <c r="BW55" i="1"/>
  <c r="BW57" i="1" s="1"/>
  <c r="BW60" i="1"/>
  <c r="BB75" i="1"/>
  <c r="BC72" i="1"/>
  <c r="CC51" i="1"/>
  <c r="CC53" i="1" s="1"/>
  <c r="BK51" i="1"/>
  <c r="BK53" i="1" s="1"/>
  <c r="BT55" i="1"/>
  <c r="BT57" i="1" s="1"/>
  <c r="BT60" i="1"/>
  <c r="CO51" i="1"/>
  <c r="CO53" i="1" s="1"/>
  <c r="BI51" i="1"/>
  <c r="BI53" i="1" s="1"/>
  <c r="BG71" i="1"/>
  <c r="BC51" i="1"/>
  <c r="BC53" i="1" s="1"/>
  <c r="CR51" i="1"/>
  <c r="CR53" i="1" s="1"/>
  <c r="BX51" i="1"/>
  <c r="BX53" i="1" s="1"/>
  <c r="CK51" i="1"/>
  <c r="CK53" i="1" s="1"/>
  <c r="BU51" i="1"/>
  <c r="BU53" i="1" s="1"/>
  <c r="BE51" i="1"/>
  <c r="BE53" i="1" s="1"/>
  <c r="CM67" i="1"/>
  <c r="BG67" i="1"/>
  <c r="CA51" i="1"/>
  <c r="CA53" i="1" s="1"/>
  <c r="CV51" i="1"/>
  <c r="CV53" i="1" s="1"/>
  <c r="CJ51" i="1"/>
  <c r="CJ53" i="1" s="1"/>
  <c r="BX67" i="1"/>
  <c r="BP51" i="1"/>
  <c r="BP53" i="1" s="1"/>
  <c r="BD51" i="1"/>
  <c r="BD53" i="1" s="1"/>
  <c r="BK71" i="1"/>
  <c r="BL71" i="1" s="1"/>
  <c r="BM71" i="1" s="1"/>
  <c r="BN71" i="1" s="1"/>
  <c r="BO71" i="1" s="1"/>
  <c r="BP71" i="1" s="1"/>
  <c r="BQ71" i="1" s="1"/>
  <c r="BR71" i="1" s="1"/>
  <c r="BS71" i="1" s="1"/>
  <c r="BT71" i="1" s="1"/>
  <c r="BU71" i="1" s="1"/>
  <c r="BV71" i="1" s="1"/>
  <c r="BW71" i="1" s="1"/>
  <c r="BX71" i="1" s="1"/>
  <c r="BY71" i="1" s="1"/>
  <c r="BZ71" i="1" s="1"/>
  <c r="CA71" i="1" s="1"/>
  <c r="CB71" i="1" s="1"/>
  <c r="CC71" i="1" s="1"/>
  <c r="CD71" i="1" s="1"/>
  <c r="CE71" i="1" s="1"/>
  <c r="CF71" i="1" s="1"/>
  <c r="CG71" i="1" s="1"/>
  <c r="CH71" i="1" s="1"/>
  <c r="CI71" i="1" s="1"/>
  <c r="CJ71" i="1" s="1"/>
  <c r="CK71" i="1" s="1"/>
  <c r="CL71" i="1" s="1"/>
  <c r="CM71" i="1" s="1"/>
  <c r="CN71" i="1" s="1"/>
  <c r="CO71" i="1" s="1"/>
  <c r="CP71" i="1" s="1"/>
  <c r="CQ71" i="1" s="1"/>
  <c r="CR71" i="1" s="1"/>
  <c r="CS71" i="1" s="1"/>
  <c r="CT71" i="1" s="1"/>
  <c r="CU71" i="1" s="1"/>
  <c r="CV71" i="1" s="1"/>
  <c r="CW71" i="1" s="1"/>
  <c r="CX71" i="1" s="1"/>
  <c r="CY71" i="1" s="1"/>
  <c r="BC71" i="1"/>
  <c r="BD71" i="1" s="1"/>
  <c r="BE71" i="1" s="1"/>
  <c r="BF71" i="1" s="1"/>
  <c r="CS51" i="1"/>
  <c r="CS53" i="1" s="1"/>
  <c r="BM51" i="1"/>
  <c r="BM53" i="1" s="1"/>
  <c r="CQ51" i="1"/>
  <c r="CQ53" i="1" s="1"/>
  <c r="CF55" i="1"/>
  <c r="CF57" i="1" s="1"/>
  <c r="CF60" i="1"/>
  <c r="BV60" i="1"/>
  <c r="BV55" i="1"/>
  <c r="BV57" i="1" s="1"/>
  <c r="CL60" i="1"/>
  <c r="CL55" i="1"/>
  <c r="CL57" i="1" s="1"/>
  <c r="BY51" i="1"/>
  <c r="BY53" i="1" s="1"/>
  <c r="CI51" i="1"/>
  <c r="CI53" i="1" s="1"/>
  <c r="CF67" i="1"/>
  <c r="BL51" i="1"/>
  <c r="BL53" i="1" s="1"/>
  <c r="BH71" i="1"/>
  <c r="BI71" i="1" s="1"/>
  <c r="BJ71" i="1" s="1"/>
  <c r="CH60" i="1"/>
  <c r="CH55" i="1"/>
  <c r="CH57" i="1" s="1"/>
  <c r="BB74" i="1"/>
  <c r="BC69" i="1"/>
  <c r="CW51" i="1"/>
  <c r="CW53" i="1" s="1"/>
  <c r="CG51" i="1"/>
  <c r="CG53" i="1" s="1"/>
  <c r="BQ51" i="1"/>
  <c r="BQ53" i="1" s="1"/>
  <c r="CE67" i="1"/>
  <c r="CY51" i="1"/>
  <c r="CY53" i="1" s="1"/>
  <c r="BS51" i="1"/>
  <c r="BS53" i="1" s="1"/>
  <c r="CV67" i="1"/>
  <c r="CN51" i="1"/>
  <c r="CN53" i="1" s="1"/>
  <c r="CB51" i="1"/>
  <c r="CB53" i="1" s="1"/>
  <c r="BP67" i="1"/>
  <c r="BH51" i="1"/>
  <c r="BH53" i="1" s="1"/>
  <c r="CI55" i="1" l="1"/>
  <c r="CI57" i="1" s="1"/>
  <c r="CI60" i="1"/>
  <c r="BU60" i="1"/>
  <c r="BU55" i="1"/>
  <c r="BU57" i="1" s="1"/>
  <c r="BC55" i="1"/>
  <c r="BC57" i="1" s="1"/>
  <c r="BC60" i="1"/>
  <c r="CC60" i="1"/>
  <c r="CC55" i="1"/>
  <c r="CC57" i="1" s="1"/>
  <c r="BM60" i="1"/>
  <c r="BM55" i="1"/>
  <c r="BM57" i="1" s="1"/>
  <c r="CJ55" i="1"/>
  <c r="CJ57" i="1" s="1"/>
  <c r="CJ60" i="1"/>
  <c r="BC75" i="1"/>
  <c r="BD72" i="1"/>
  <c r="CB55" i="1"/>
  <c r="CB57" i="1" s="1"/>
  <c r="CB60" i="1"/>
  <c r="CY55" i="1"/>
  <c r="CY57" i="1" s="1"/>
  <c r="CY60" i="1"/>
  <c r="BQ60" i="1"/>
  <c r="BQ55" i="1"/>
  <c r="BQ57" i="1" s="1"/>
  <c r="BL55" i="1"/>
  <c r="BL57" i="1" s="1"/>
  <c r="BL60" i="1"/>
  <c r="BY60" i="1"/>
  <c r="BY55" i="1"/>
  <c r="BY57" i="1" s="1"/>
  <c r="CS60" i="1"/>
  <c r="CS55" i="1"/>
  <c r="CS57" i="1" s="1"/>
  <c r="BP55" i="1"/>
  <c r="BP57" i="1" s="1"/>
  <c r="BP60" i="1"/>
  <c r="CV55" i="1"/>
  <c r="CV57" i="1" s="1"/>
  <c r="CV60" i="1"/>
  <c r="BX55" i="1"/>
  <c r="BX57" i="1" s="1"/>
  <c r="BX60" i="1"/>
  <c r="BI60" i="1"/>
  <c r="BI55" i="1"/>
  <c r="BI57" i="1" s="1"/>
  <c r="BH55" i="1"/>
  <c r="BH57" i="1" s="1"/>
  <c r="BH60" i="1"/>
  <c r="CW60" i="1"/>
  <c r="CW55" i="1"/>
  <c r="CW57" i="1" s="1"/>
  <c r="BS55" i="1"/>
  <c r="BS57" i="1" s="1"/>
  <c r="BS60" i="1"/>
  <c r="BC74" i="1"/>
  <c r="BD69" i="1"/>
  <c r="BD55" i="1"/>
  <c r="BD57" i="1" s="1"/>
  <c r="BD60" i="1"/>
  <c r="CK60" i="1"/>
  <c r="CK55" i="1"/>
  <c r="CK57" i="1" s="1"/>
  <c r="CN55" i="1"/>
  <c r="CN57" i="1" s="1"/>
  <c r="CN60" i="1"/>
  <c r="CG60" i="1"/>
  <c r="CG55" i="1"/>
  <c r="CG57" i="1" s="1"/>
  <c r="CQ55" i="1"/>
  <c r="CQ57" i="1" s="1"/>
  <c r="CQ60" i="1"/>
  <c r="CA55" i="1"/>
  <c r="CA57" i="1" s="1"/>
  <c r="CA60" i="1"/>
  <c r="BE60" i="1"/>
  <c r="BE55" i="1"/>
  <c r="BE57" i="1" s="1"/>
  <c r="CR55" i="1"/>
  <c r="CR57" i="1" s="1"/>
  <c r="CR60" i="1"/>
  <c r="CO60" i="1"/>
  <c r="CO55" i="1"/>
  <c r="CO57" i="1" s="1"/>
  <c r="BK55" i="1"/>
  <c r="BK57" i="1" s="1"/>
  <c r="BK60" i="1"/>
  <c r="BE69" i="1" l="1"/>
  <c r="BD74" i="1"/>
  <c r="BE72" i="1"/>
  <c r="BD75" i="1"/>
  <c r="BE74" i="1" l="1"/>
  <c r="BF69" i="1"/>
  <c r="BE75" i="1"/>
  <c r="BF72" i="1"/>
  <c r="BF74" i="1" l="1"/>
  <c r="BG69" i="1"/>
  <c r="BF75" i="1"/>
  <c r="BG72" i="1"/>
  <c r="BG75" i="1" l="1"/>
  <c r="BH72" i="1"/>
  <c r="BG74" i="1"/>
  <c r="BH69" i="1"/>
  <c r="BI72" i="1" l="1"/>
  <c r="BH75" i="1"/>
  <c r="BH74" i="1"/>
  <c r="BI69" i="1"/>
  <c r="BI74" i="1" l="1"/>
  <c r="BJ69" i="1"/>
  <c r="BI75" i="1"/>
  <c r="BJ72" i="1"/>
  <c r="BJ75" i="1" l="1"/>
  <c r="BK72" i="1"/>
  <c r="BK69" i="1"/>
  <c r="BJ74" i="1"/>
  <c r="BL69" i="1" l="1"/>
  <c r="BK74" i="1"/>
  <c r="BK75" i="1"/>
  <c r="BL72" i="1"/>
  <c r="BM72" i="1" l="1"/>
  <c r="BL75" i="1"/>
  <c r="BL74" i="1"/>
  <c r="BM69" i="1"/>
  <c r="BM74" i="1" l="1"/>
  <c r="BN69" i="1"/>
  <c r="BN72" i="1"/>
  <c r="BM75" i="1"/>
  <c r="BN75" i="1" l="1"/>
  <c r="BO72" i="1"/>
  <c r="BN74" i="1"/>
  <c r="BO69" i="1"/>
  <c r="BO74" i="1" l="1"/>
  <c r="BP69" i="1"/>
  <c r="BO75" i="1"/>
  <c r="BP72" i="1"/>
  <c r="BQ72" i="1" l="1"/>
  <c r="BP75" i="1"/>
  <c r="BQ69" i="1"/>
  <c r="BP74" i="1"/>
  <c r="BQ74" i="1" l="1"/>
  <c r="BR69" i="1"/>
  <c r="BQ75" i="1"/>
  <c r="BR72" i="1"/>
  <c r="BR75" i="1" l="1"/>
  <c r="BS72" i="1"/>
  <c r="BR74" i="1"/>
  <c r="BS69" i="1"/>
  <c r="BS74" i="1" l="1"/>
  <c r="BT69" i="1"/>
  <c r="BS75" i="1"/>
  <c r="BT72" i="1"/>
  <c r="BU69" i="1" l="1"/>
  <c r="BT74" i="1"/>
  <c r="BU72" i="1"/>
  <c r="BT75" i="1"/>
  <c r="BU75" i="1" l="1"/>
  <c r="BV72" i="1"/>
  <c r="BU74" i="1"/>
  <c r="BV69" i="1"/>
  <c r="BW69" i="1" l="1"/>
  <c r="BV74" i="1"/>
  <c r="BV75" i="1"/>
  <c r="BW72" i="1"/>
  <c r="BW75" i="1" l="1"/>
  <c r="BX72" i="1"/>
  <c r="BW74" i="1"/>
  <c r="BX69" i="1"/>
  <c r="BX74" i="1" l="1"/>
  <c r="BY69" i="1"/>
  <c r="BY72" i="1"/>
  <c r="BX75" i="1"/>
  <c r="BY75" i="1" l="1"/>
  <c r="BZ72" i="1"/>
  <c r="BY74" i="1"/>
  <c r="BZ69" i="1"/>
  <c r="BZ74" i="1" l="1"/>
  <c r="CA69" i="1"/>
  <c r="BZ75" i="1"/>
  <c r="CA72" i="1"/>
  <c r="CA75" i="1" l="1"/>
  <c r="CB72" i="1"/>
  <c r="CA74" i="1"/>
  <c r="CB69" i="1"/>
  <c r="CB74" i="1" l="1"/>
  <c r="CC69" i="1"/>
  <c r="CC72" i="1"/>
  <c r="CB75" i="1"/>
  <c r="BQ18" i="1"/>
  <c r="BQ19" i="1" s="1"/>
  <c r="CC75" i="1" l="1"/>
  <c r="CD72" i="1"/>
  <c r="CC74" i="1"/>
  <c r="CD69" i="1"/>
  <c r="CD74" i="1" l="1"/>
  <c r="CE69" i="1"/>
  <c r="CD75" i="1"/>
  <c r="CE72" i="1"/>
  <c r="CE75" i="1" l="1"/>
  <c r="CF72" i="1"/>
  <c r="CE74" i="1"/>
  <c r="CF69" i="1"/>
  <c r="CG69" i="1" l="1"/>
  <c r="CF74" i="1"/>
  <c r="CG72" i="1"/>
  <c r="CF75" i="1"/>
  <c r="CG75" i="1" l="1"/>
  <c r="CH72" i="1"/>
  <c r="CG74" i="1"/>
  <c r="CH69" i="1"/>
  <c r="CH74" i="1" l="1"/>
  <c r="CI69" i="1"/>
  <c r="CH75" i="1"/>
  <c r="CI72" i="1"/>
  <c r="CI75" i="1" l="1"/>
  <c r="CJ72" i="1"/>
  <c r="CI74" i="1"/>
  <c r="CJ69" i="1"/>
  <c r="CK69" i="1" l="1"/>
  <c r="CJ74" i="1"/>
  <c r="CK72" i="1"/>
  <c r="CJ75" i="1"/>
  <c r="CK75" i="1" l="1"/>
  <c r="CL72" i="1"/>
  <c r="CK74" i="1"/>
  <c r="CL69" i="1"/>
  <c r="CL74" i="1" l="1"/>
  <c r="CM69" i="1"/>
  <c r="CL75" i="1"/>
  <c r="CM72" i="1"/>
  <c r="CM75" i="1" l="1"/>
  <c r="CN72" i="1"/>
  <c r="CM74" i="1"/>
  <c r="CN69" i="1"/>
  <c r="CN74" i="1" l="1"/>
  <c r="CO69" i="1"/>
  <c r="CO72" i="1"/>
  <c r="CN75" i="1"/>
  <c r="CO75" i="1" l="1"/>
  <c r="CP72" i="1"/>
  <c r="CO74" i="1"/>
  <c r="CP69" i="1"/>
  <c r="CQ69" i="1" l="1"/>
  <c r="CP74" i="1"/>
  <c r="CP75" i="1"/>
  <c r="CQ72" i="1"/>
  <c r="CQ75" i="1" l="1"/>
  <c r="CR72" i="1"/>
  <c r="CR69" i="1"/>
  <c r="CQ74" i="1"/>
  <c r="CR74" i="1" l="1"/>
  <c r="CS69" i="1"/>
  <c r="CS72" i="1"/>
  <c r="CR75" i="1"/>
  <c r="CS75" i="1" l="1"/>
  <c r="CT72" i="1"/>
  <c r="CS74" i="1"/>
  <c r="CT69" i="1"/>
  <c r="CT74" i="1" l="1"/>
  <c r="CU69" i="1"/>
  <c r="CT75" i="1"/>
  <c r="CU72" i="1"/>
  <c r="CU75" i="1" l="1"/>
  <c r="CV72" i="1"/>
  <c r="CU74" i="1"/>
  <c r="CV69" i="1"/>
  <c r="CW69" i="1" l="1"/>
  <c r="CV74" i="1"/>
  <c r="CW72" i="1"/>
  <c r="CV75" i="1"/>
  <c r="CW75" i="1" l="1"/>
  <c r="CX72" i="1"/>
  <c r="CW74" i="1"/>
  <c r="CX69" i="1"/>
  <c r="CX74" i="1" l="1"/>
  <c r="CY69" i="1"/>
  <c r="CY74" i="1" s="1"/>
  <c r="BQ16" i="1" s="1"/>
  <c r="CX75" i="1"/>
  <c r="CY72" i="1"/>
  <c r="CY75" i="1" l="1"/>
  <c r="BQ17" i="1"/>
</calcChain>
</file>

<file path=xl/sharedStrings.xml><?xml version="1.0" encoding="utf-8"?>
<sst xmlns="http://schemas.openxmlformats.org/spreadsheetml/2006/main" count="83" uniqueCount="74">
  <si>
    <t>Приложение № 2.3</t>
  </si>
  <si>
    <t>к Приказу Минэнерго России</t>
  </si>
  <si>
    <t>от 24.03.2010 № 114</t>
  </si>
  <si>
    <t>М.П.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</si>
  <si>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</si>
  <si>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</si>
  <si>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</si>
  <si>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</si>
  <si>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</si>
  <si>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</si>
  <si>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</si>
  <si>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</si>
  <si>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</si>
  <si>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</si>
  <si>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</si>
  <si>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</si>
  <si>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</si>
  <si>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</si>
  <si>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</si>
  <si>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</si>
  <si>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</si>
  <si>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</si>
  <si>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</si>
  <si>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</si>
  <si>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</si>
  <si>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</si>
  <si>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</si>
  <si>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</si>
  <si>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</si>
  <si>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</si>
  <si>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</si>
  <si>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</si>
  <si>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</si>
  <si>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</si>
  <si>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</si>
  <si>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</si>
  <si>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</si>
  <si>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</si>
  <si>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</si>
  <si>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</si>
  <si>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</si>
  <si>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</si>
  <si>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</si>
  <si>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</si>
  <si>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</si>
  <si>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</si>
  <si>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</si>
  <si>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</si>
  <si>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</si>
  <si>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</si>
  <si>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</si>
  <si>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</si>
  <si>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</si>
  <si>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</si>
  <si>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</si>
  <si>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</si>
  <si>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</si>
  <si>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</si>
  <si>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</si>
  <si>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</si>
  <si>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</si>
  <si>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</si>
  <si>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</si>
  <si>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</si>
  <si>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</si>
  <si>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</si>
  <si>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</si>
  <si>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</si>
  <si>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</si>
  <si>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Финансовая модель по проекту инвестиционной программы ПС "Гудермес Сити"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</si>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</sst>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#,##0;\(#,##0\)"/>
    <numFmt numFmtId="166" formatCode="_-* #,##0.00\ _$_-;\-* #,##0.00\ _$_-;_-* &quot;-&quot;??\ _$_-;_-@_-"/>
    <numFmt numFmtId="167" formatCode="_(* #,##0_);_(* \(#,##0\);_(* &quot;-&quot;_);_(@_)"/>
    <numFmt numFmtId="168" formatCode="_(* #,##0.00_);_(* \(#,##0.00\);_(* &quot;-&quot;??_);_(@_)"/>
    <numFmt numFmtId="169" formatCode="&quot;$&quot;#,##0_);[Red]\(&quot;$&quot;#,##0\)"/>
    <numFmt numFmtId="170" formatCode="\$#,##0\ ;\(\$#,##0\)"/>
    <numFmt numFmtId="171" formatCode="#,##0.000[$р.-419];\-#,##0.000[$р.-419]"/>
    <numFmt numFmtId="172" formatCode="_-* #,##0.0\ _$_-;\-* #,##0.0\ _$_-;_-* &quot;-&quot;??\ _$_-;_-@_-"/>
    <numFmt numFmtId="173" formatCode="_-* #,##0.00[$€-1]_-;\-* #,##0.00[$€-1]_-;_-* &quot;-&quot;??[$€-1]_-"/>
    <numFmt numFmtId="174" formatCode="#,##0.0_);\(#,##0.0\)"/>
    <numFmt numFmtId="175" formatCode="#,##0_ ;[Red]\-#,##0\ "/>
    <numFmt numFmtId="176" formatCode="_-* #,##0_-;\-* #,##0_-;_-* &quot;-&quot;_-;_-@_-"/>
    <numFmt numFmtId="177" formatCode="_-* #,##0.00_-;\-* #,##0.00_-;_-* &quot;-&quot;??_-;_-@_-"/>
    <numFmt numFmtId="178" formatCode="#,##0__\ \ \ \ 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.00&quot;т.р.&quot;;\-#,##0.00&quot;т.р.&quot;"/>
    <numFmt numFmtId="182" formatCode="#,##0.0;[Red]#,##0.0"/>
    <numFmt numFmtId="183" formatCode="_-* #,##0\ _d_._-;\-* #,##0\ _d_._-;_-* &quot;-&quot;\ _d_._-;_-@_-"/>
    <numFmt numFmtId="184" formatCode="_-* #,##0.00\ _d_._-;\-* #,##0.00\ _d_._-;_-* &quot;-&quot;??\ _d_._-;_-@_-"/>
    <numFmt numFmtId="185" formatCode="\(#,##0.0\)"/>
    <numFmt numFmtId="186" formatCode="#,##0\ &quot;?.&quot;;\-#,##0\ &quot;?.&quot;"/>
    <numFmt numFmtId="187" formatCode="#,##0______;;&quot;------------      &quot;"/>
    <numFmt numFmtId="188" formatCode="_(* #,##0_);_(* \(#,##0\);_(* &quot;-&quot;??_);_(@_)"/>
    <numFmt numFmtId="189" formatCode="_(* #,##0.000_);_(* \(#,##0.000\);_(* &quot;-&quot;???_);_(@_)"/>
    <numFmt numFmtId="190" formatCode="General_)"/>
    <numFmt numFmtId="191" formatCode="#,##0.000_ ;\-#,##0.000\ "/>
    <numFmt numFmtId="192" formatCode="#,##0.00_ ;[Red]\-#,##0.00\ "/>
    <numFmt numFmtId="193" formatCode="d\ mmm"/>
    <numFmt numFmtId="194" formatCode="0.000"/>
    <numFmt numFmtId="195" formatCode="0.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5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7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4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4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5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3" fillId="0" borderId="9">
      <alignment horizontal="right"/>
      <protection locked="0"/>
    </xf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1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2" fontId="2" fillId="0" borderId="0" applyFont="0" applyAlignment="0">
      <alignment horizontal="center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1" fillId="0" borderId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7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8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89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8" fontId="67" fillId="14" borderId="52">
      <alignment horizontal="center" vertical="center"/>
    </xf>
    <xf numFmtId="0" fontId="68" fillId="0" borderId="1" applyBorder="0" applyProtection="0">
      <alignment horizontal="right"/>
    </xf>
    <xf numFmtId="188" fontId="11" fillId="15" borderId="9" applyNumberFormat="0" applyFill="0" applyBorder="0" applyProtection="0">
      <alignment vertical="center"/>
      <protection locked="0"/>
    </xf>
    <xf numFmtId="190" fontId="69" fillId="0" borderId="53">
      <protection locked="0"/>
    </xf>
    <xf numFmtId="3" fontId="70" fillId="0" borderId="0">
      <alignment horizontal="center" vertical="center" textRotation="90" wrapText="1"/>
    </xf>
    <xf numFmtId="191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2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2" fontId="75" fillId="0" borderId="9"/>
    <xf numFmtId="192" fontId="74" fillId="0" borderId="9">
      <alignment horizontal="center" vertical="center" wrapText="1"/>
    </xf>
    <xf numFmtId="192" fontId="74" fillId="0" borderId="9">
      <alignment vertical="top" wrapText="1"/>
    </xf>
    <xf numFmtId="14" fontId="79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0" fontId="83" fillId="20" borderId="53"/>
    <xf numFmtId="4" fontId="84" fillId="2" borderId="9" applyBorder="0">
      <alignment horizontal="right"/>
    </xf>
    <xf numFmtId="194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95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2" fontId="100" fillId="0" borderId="9">
      <alignment vertical="top"/>
    </xf>
    <xf numFmtId="195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4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  <xf numFmtId="0" fontId="94" fillId="0" borderId="0"/>
  </cellStyleXfs>
  <cellXfs count="1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 wrapText="1"/>
    </xf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4" fontId="3" fillId="0" borderId="18" xfId="1" applyNumberFormat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4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3" fontId="7" fillId="0" borderId="18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94" fillId="23" borderId="0" xfId="474" applyFont="1" applyFill="1" applyAlignment="1">
      <alignment horizontal="right"/>
    </xf>
    <xf numFmtId="0" fontId="0" fillId="23" borderId="0" xfId="474" applyFont="1" applyFill="1" applyAlignment="1">
      <alignment horizontal="right"/>
    </xf>
    <xf numFmtId="0" fontId="5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94" fillId="23" borderId="0" xfId="474" applyFont="1" applyFill="1" applyBorder="1" applyAlignment="1">
      <alignment horizontal="right"/>
    </xf>
    <xf numFmtId="49" fontId="5" fillId="0" borderId="0" xfId="1" applyNumberFormat="1" applyFont="1" applyFill="1" applyBorder="1" applyAlignment="1"/>
  </cellXfs>
  <cellStyles count="475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_6-1339 Форматы по компаниям_last_2" xfId="47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минэнерго'!$A$71:$BA$71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минэнерго'!$BB$59:$CY$59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104756167.33810158</c:v>
                </c:pt>
                <c:pt idx="3">
                  <c:v>160564191.85685804</c:v>
                </c:pt>
                <c:pt idx="4">
                  <c:v>161170854.18623069</c:v>
                </c:pt>
                <c:pt idx="5">
                  <c:v>161172215.11545819</c:v>
                </c:pt>
                <c:pt idx="6">
                  <c:v>169784969.12602443</c:v>
                </c:pt>
                <c:pt idx="7">
                  <c:v>182604725.83744815</c:v>
                </c:pt>
                <c:pt idx="8">
                  <c:v>191229020.68349257</c:v>
                </c:pt>
                <c:pt idx="9">
                  <c:v>201071647.07666656</c:v>
                </c:pt>
                <c:pt idx="10">
                  <c:v>201074957.5756489</c:v>
                </c:pt>
                <c:pt idx="11">
                  <c:v>201077641.16688034</c:v>
                </c:pt>
                <c:pt idx="12">
                  <c:v>201080207.11148542</c:v>
                </c:pt>
                <c:pt idx="13">
                  <c:v>201082660.565972</c:v>
                </c:pt>
                <c:pt idx="14">
                  <c:v>201085006.46088827</c:v>
                </c:pt>
                <c:pt idx="15">
                  <c:v>201087249.51072171</c:v>
                </c:pt>
                <c:pt idx="16">
                  <c:v>201089394.22336459</c:v>
                </c:pt>
                <c:pt idx="17">
                  <c:v>201091444.9091647</c:v>
                </c:pt>
                <c:pt idx="18">
                  <c:v>201093405.6895799</c:v>
                </c:pt>
                <c:pt idx="19">
                  <c:v>201106313.56717727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минэнерго'!$A$72:$BA$72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минэнерго'!$BB$59:$CY$59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минэнерго'!$BB$72:$CY$72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-6292.3826592415571</c:v>
                </c:pt>
                <c:pt idx="3">
                  <c:v>-66845.173760615289</c:v>
                </c:pt>
                <c:pt idx="4">
                  <c:v>-30942.816390276537</c:v>
                </c:pt>
                <c:pt idx="5">
                  <c:v>-29581.887162774801</c:v>
                </c:pt>
                <c:pt idx="6">
                  <c:v>-24247.975617738441</c:v>
                </c:pt>
                <c:pt idx="7">
                  <c:v>-10107.620246542618</c:v>
                </c:pt>
                <c:pt idx="8">
                  <c:v>-6889.6776040308177</c:v>
                </c:pt>
                <c:pt idx="9">
                  <c:v>-4092.8109562452883</c:v>
                </c:pt>
                <c:pt idx="10">
                  <c:v>-782.31197389960289</c:v>
                </c:pt>
                <c:pt idx="11">
                  <c:v>1901.2792575359344</c:v>
                </c:pt>
                <c:pt idx="12">
                  <c:v>4467.2238626182079</c:v>
                </c:pt>
                <c:pt idx="13">
                  <c:v>6920.6783491969109</c:v>
                </c:pt>
                <c:pt idx="14">
                  <c:v>9266.5732654631138</c:v>
                </c:pt>
                <c:pt idx="15">
                  <c:v>11509.623098909855</c:v>
                </c:pt>
                <c:pt idx="16">
                  <c:v>13654.335741788149</c:v>
                </c:pt>
                <c:pt idx="17">
                  <c:v>15705.021541893482</c:v>
                </c:pt>
                <c:pt idx="18">
                  <c:v>17665.80195710063</c:v>
                </c:pt>
                <c:pt idx="19">
                  <c:v>30573.679554462433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69344"/>
        <c:axId val="126970880"/>
      </c:lineChart>
      <c:catAx>
        <c:axId val="12696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26970880"/>
        <c:crosses val="autoZero"/>
        <c:auto val="1"/>
        <c:lblAlgn val="ctr"/>
        <c:lblOffset val="100"/>
        <c:noMultiLvlLbl val="0"/>
      </c:catAx>
      <c:valAx>
        <c:axId val="12697088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26969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19</xdr:row>
      <xdr:rowOff>190499</xdr:rowOff>
    </xdr:from>
    <xdr:to>
      <xdr:col>71</xdr:col>
      <xdr:colOff>466724</xdr:colOff>
      <xdr:row>32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CY80"/>
  <sheetViews>
    <sheetView tabSelected="1" view="pageBreakPreview" zoomScaleNormal="100" zoomScaleSheetLayoutView="100" workbookViewId="0">
      <selection activeCell="BT6" sqref="BT6:BT11"/>
    </sheetView>
  </sheetViews>
  <sheetFormatPr defaultColWidth="0.75" defaultRowHeight="11.25"/>
  <cols>
    <col min="1" max="46" width="0.75" style="8"/>
    <col min="47" max="47" width="3.625" style="8" customWidth="1"/>
    <col min="48" max="48" width="0.75" style="8" hidden="1" customWidth="1"/>
    <col min="49" max="49" width="0.125" style="8" hidden="1" customWidth="1"/>
    <col min="50" max="50" width="0.75" style="8" hidden="1" customWidth="1"/>
    <col min="51" max="51" width="1.25" style="8" hidden="1" customWidth="1"/>
    <col min="52" max="52" width="0.75" style="8" hidden="1" customWidth="1"/>
    <col min="53" max="53" width="1.125" style="8" hidden="1" customWidth="1"/>
    <col min="54" max="62" width="9.375" style="8" customWidth="1"/>
    <col min="63" max="66" width="6.75" style="8" customWidth="1"/>
    <col min="67" max="67" width="7.25" style="8" customWidth="1"/>
    <col min="68" max="68" width="7.75" style="8" customWidth="1"/>
    <col min="69" max="71" width="6.75" style="8" customWidth="1"/>
    <col min="72" max="72" width="6.875" style="8" customWidth="1"/>
    <col min="73" max="73" width="6.625" style="8" hidden="1" customWidth="1"/>
    <col min="74" max="74" width="7.5" style="8" hidden="1" customWidth="1"/>
    <col min="75" max="75" width="6.5" style="8" hidden="1" customWidth="1"/>
    <col min="76" max="95" width="6.75" style="8" hidden="1" customWidth="1"/>
    <col min="96" max="96" width="7.875" style="8" hidden="1" customWidth="1"/>
    <col min="97" max="97" width="7.75" style="8" hidden="1" customWidth="1"/>
    <col min="98" max="98" width="7.5" style="8" hidden="1" customWidth="1"/>
    <col min="99" max="99" width="7.625" style="8" hidden="1" customWidth="1"/>
    <col min="100" max="100" width="7.25" style="8" hidden="1" customWidth="1"/>
    <col min="101" max="101" width="7.5" style="8" hidden="1" customWidth="1"/>
    <col min="102" max="102" width="7.25" style="8" hidden="1" customWidth="1"/>
    <col min="103" max="103" width="9.5" style="8" customWidth="1"/>
    <col min="104" max="104" width="5.375" style="8" customWidth="1"/>
    <col min="105" max="105" width="3.5" style="8" customWidth="1"/>
    <col min="106" max="107" width="4.625" style="8" customWidth="1"/>
    <col min="108" max="108" width="3.625" style="8" customWidth="1"/>
    <col min="109" max="109" width="3.25" style="8" customWidth="1"/>
    <col min="110" max="111" width="4.125" style="8" customWidth="1"/>
    <col min="112" max="115" width="3.375" style="8" customWidth="1"/>
    <col min="116" max="116" width="4.25" style="8" customWidth="1"/>
    <col min="117" max="117" width="4" style="8" customWidth="1"/>
    <col min="118" max="118" width="3.25" style="8" customWidth="1"/>
    <col min="119" max="119" width="3.75" style="8" customWidth="1"/>
    <col min="120" max="120" width="2.875" style="8" customWidth="1"/>
    <col min="121" max="121" width="3.5" style="8" customWidth="1"/>
    <col min="122" max="123" width="3.625" style="8" customWidth="1"/>
    <col min="124" max="124" width="4.375" style="8" customWidth="1"/>
    <col min="125" max="126" width="4.25" style="8" customWidth="1"/>
    <col min="127" max="127" width="3.875" style="8" customWidth="1"/>
    <col min="128" max="128" width="3.375" style="8" customWidth="1"/>
    <col min="129" max="129" width="4.625" style="8" customWidth="1"/>
    <col min="130" max="131" width="3.375" style="8" customWidth="1"/>
    <col min="132" max="132" width="3.625" style="8" customWidth="1"/>
    <col min="133" max="133" width="3.375" style="8" customWidth="1"/>
    <col min="134" max="134" width="3.25" style="8" customWidth="1"/>
    <col min="135" max="135" width="3.875" style="8" customWidth="1"/>
    <col min="136" max="136" width="4" style="8" customWidth="1"/>
    <col min="137" max="137" width="3.875" style="8" customWidth="1"/>
    <col min="138" max="138" width="4" style="8" customWidth="1"/>
    <col min="139" max="141" width="2.75" style="8" customWidth="1"/>
    <col min="142" max="142" width="3" style="8" customWidth="1"/>
    <col min="143" max="143" width="3.875" style="8" customWidth="1"/>
    <col min="144" max="144" width="3.5" style="8" customWidth="1"/>
    <col min="145" max="145" width="4.25" style="8" customWidth="1"/>
    <col min="146" max="146" width="3.75" style="8" customWidth="1"/>
    <col min="147" max="147" width="3.625" style="8" customWidth="1"/>
    <col min="148" max="148" width="4.75" style="8" customWidth="1"/>
    <col min="149" max="149" width="4" style="8" customWidth="1"/>
    <col min="150" max="151" width="3.375" style="8" customWidth="1"/>
    <col min="152" max="152" width="3.75" style="8" customWidth="1"/>
    <col min="153" max="153" width="3.375" style="8" customWidth="1"/>
    <col min="154" max="154" width="2.875" style="8" customWidth="1"/>
    <col min="155" max="16384" width="0.75" style="8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5.75">
      <c r="A4" s="4" t="s">
        <v>69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7"/>
    </row>
    <row r="6" spans="1:102" ht="15.75">
      <c r="BP6" s="9"/>
      <c r="BQ6" s="9"/>
      <c r="BR6" s="9"/>
      <c r="BS6" s="9"/>
      <c r="BT6" s="129" t="s">
        <v>70</v>
      </c>
    </row>
    <row r="7" spans="1:102" ht="15.75">
      <c r="BL7" s="10"/>
      <c r="BM7" s="11"/>
      <c r="BN7" s="131"/>
      <c r="BO7" s="131"/>
      <c r="BP7" s="131"/>
      <c r="BQ7" s="131"/>
      <c r="BR7" s="131"/>
      <c r="BS7" s="131"/>
      <c r="BT7" s="130" t="s">
        <v>71</v>
      </c>
    </row>
    <row r="8" spans="1:102" ht="24.75" customHeight="1">
      <c r="BL8" s="10"/>
      <c r="BM8" s="11"/>
      <c r="BN8" s="131"/>
      <c r="BO8" s="131"/>
      <c r="BP8" s="131"/>
      <c r="BQ8" s="131"/>
      <c r="BR8" s="131"/>
      <c r="BS8" s="131"/>
      <c r="BT8" s="133" t="s">
        <v>72</v>
      </c>
    </row>
    <row r="9" spans="1:102">
      <c r="BL9" s="10"/>
      <c r="BM9" s="10"/>
      <c r="BN9" s="132"/>
      <c r="BO9" s="132"/>
      <c r="BP9" s="132"/>
      <c r="BQ9" s="132"/>
      <c r="BR9" s="132"/>
      <c r="BS9" s="132"/>
      <c r="BT9" s="132"/>
    </row>
    <row r="10" spans="1:102" ht="15.75">
      <c r="BL10" s="10"/>
      <c r="BM10" s="12"/>
      <c r="BN10" s="134"/>
      <c r="BO10" s="131"/>
      <c r="BP10" s="134"/>
      <c r="BQ10" s="134"/>
      <c r="BR10" s="131"/>
      <c r="BS10" s="134"/>
      <c r="BT10" s="129" t="s">
        <v>73</v>
      </c>
      <c r="BU10" s="10"/>
      <c r="BV10" s="10"/>
      <c r="BW10" s="13"/>
    </row>
    <row r="11" spans="1:102">
      <c r="BL11" s="10"/>
      <c r="BM11" s="10"/>
      <c r="BN11" s="10"/>
      <c r="BO11" s="10"/>
      <c r="BP11" s="10"/>
      <c r="BQ11" s="10"/>
      <c r="BR11" s="10"/>
      <c r="BS11" s="10"/>
      <c r="BT11" s="12" t="s">
        <v>3</v>
      </c>
    </row>
    <row r="12" spans="1:102" s="1" customFormat="1" thickBot="1">
      <c r="A12" s="126" t="s">
        <v>4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7" t="s">
        <v>5</v>
      </c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</row>
    <row r="13" spans="1:102" s="1" customFormat="1" ht="10.5">
      <c r="A13" s="88" t="s">
        <v>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90">
        <v>340092000</v>
      </c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128"/>
      <c r="BB13" s="15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</row>
    <row r="14" spans="1:102" s="1" customFormat="1" ht="10.5">
      <c r="A14" s="81" t="s">
        <v>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6" t="s">
        <v>8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/>
      <c r="BB14" s="15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</row>
    <row r="15" spans="1:102" s="1" customFormat="1" ht="10.5">
      <c r="A15" s="81" t="s">
        <v>9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114">
        <v>20</v>
      </c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/>
      <c r="BB15" s="15"/>
      <c r="BL15" s="116" t="s">
        <v>10</v>
      </c>
      <c r="BM15" s="116"/>
      <c r="BN15" s="116"/>
      <c r="BO15" s="116"/>
      <c r="BP15" s="116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</row>
    <row r="16" spans="1:102" s="1" customFormat="1" thickBot="1">
      <c r="A16" s="117" t="s">
        <v>11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9"/>
      <c r="AO16" s="102">
        <v>1</v>
      </c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3"/>
      <c r="BB16" s="15"/>
      <c r="BJ16" s="107" t="s">
        <v>12</v>
      </c>
      <c r="BK16" s="107"/>
      <c r="BL16" s="107"/>
      <c r="BM16" s="107"/>
      <c r="BN16" s="107"/>
      <c r="BO16" s="107"/>
      <c r="BP16" s="107"/>
      <c r="BQ16" s="120">
        <f>IF(CB68&gt;0,SUM(BB74:CY74),"-")</f>
        <v>5.597070778344996</v>
      </c>
      <c r="BR16" s="121"/>
      <c r="BS16" s="121"/>
      <c r="BT16" s="1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</row>
    <row r="17" spans="1:102" s="1" customFormat="1" ht="12" customHeight="1">
      <c r="A17" s="123" t="s">
        <v>13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5"/>
      <c r="AO17" s="95">
        <v>0</v>
      </c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6"/>
      <c r="BB17" s="15"/>
      <c r="BJ17" s="107" t="s">
        <v>14</v>
      </c>
      <c r="BK17" s="107"/>
      <c r="BL17" s="107"/>
      <c r="BM17" s="107"/>
      <c r="BN17" s="107"/>
      <c r="BO17" s="107"/>
      <c r="BP17" s="107"/>
      <c r="BQ17" s="120">
        <f>IF(CY72&gt;0,SUM(BB75:CY75),"-")</f>
        <v>9.2915168169934432</v>
      </c>
      <c r="BR17" s="121"/>
      <c r="BS17" s="121"/>
      <c r="BT17" s="1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</row>
    <row r="18" spans="1:102" s="1" customFormat="1" ht="10.5">
      <c r="A18" s="81" t="s">
        <v>15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104">
        <v>0</v>
      </c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5"/>
      <c r="BB18" s="15"/>
      <c r="BJ18" s="107" t="s">
        <v>16</v>
      </c>
      <c r="BK18" s="107"/>
      <c r="BL18" s="107"/>
      <c r="BM18" s="107"/>
      <c r="BN18" s="107"/>
      <c r="BO18" s="107"/>
      <c r="BP18" s="107"/>
      <c r="BQ18" s="113">
        <f>SUMIF(BB77:CY77,25,BB72:CY72)</f>
        <v>30573.679554462433</v>
      </c>
      <c r="BR18" s="109"/>
      <c r="BS18" s="109"/>
      <c r="BT18" s="110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</row>
    <row r="19" spans="1:102" s="1" customFormat="1" ht="15.75" customHeight="1">
      <c r="A19" s="81" t="s">
        <v>17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97">
        <v>1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/>
      <c r="BB19" s="15"/>
      <c r="BJ19" s="107" t="s">
        <v>18</v>
      </c>
      <c r="BK19" s="107"/>
      <c r="BL19" s="107"/>
      <c r="BM19" s="107"/>
      <c r="BN19" s="107"/>
      <c r="BO19" s="107"/>
      <c r="BP19" s="107"/>
      <c r="BQ19" s="108" t="str">
        <f>IF(BQ18&gt;0,"да","нет")</f>
        <v>да</v>
      </c>
      <c r="BR19" s="109"/>
      <c r="BS19" s="109"/>
      <c r="BT19" s="110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</row>
    <row r="20" spans="1:102" s="1" customFormat="1" ht="16.5" customHeight="1">
      <c r="A20" s="81" t="s">
        <v>19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111">
        <v>0</v>
      </c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2"/>
      <c r="BB20" s="15"/>
    </row>
    <row r="21" spans="1:102" s="1" customFormat="1" ht="15" customHeight="1">
      <c r="A21" s="81" t="s">
        <v>20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104">
        <v>0</v>
      </c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5"/>
      <c r="BB21" s="15"/>
    </row>
    <row r="22" spans="1:102" s="1" customFormat="1" ht="10.5">
      <c r="A22" s="81" t="s">
        <v>21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97">
        <v>1</v>
      </c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8"/>
      <c r="BB22" s="15"/>
    </row>
    <row r="23" spans="1:102" s="1" customFormat="1" ht="18.75" customHeight="1" thickBot="1">
      <c r="A23" s="99" t="s">
        <v>22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1">
        <v>0.2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6"/>
      <c r="BB23" s="15"/>
    </row>
    <row r="24" spans="1:102" s="1" customFormat="1" ht="15.75" customHeight="1">
      <c r="A24" s="88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6"/>
      <c r="BB24" s="15"/>
    </row>
    <row r="25" spans="1:102" s="1" customFormat="1" ht="16.5" customHeight="1">
      <c r="A25" s="81" t="s">
        <v>23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97">
        <f>AO20/12</f>
        <v>0</v>
      </c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8"/>
      <c r="BB25" s="15"/>
    </row>
    <row r="26" spans="1:102" s="1" customFormat="1" ht="18" customHeight="1" thickBot="1">
      <c r="A26" s="99" t="s">
        <v>24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1">
        <v>0</v>
      </c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3"/>
      <c r="BB26" s="15"/>
    </row>
    <row r="27" spans="1:102" s="1" customFormat="1" ht="14.25" customHeight="1">
      <c r="A27" s="88" t="s">
        <v>25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90" t="s">
        <v>8</v>
      </c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2"/>
      <c r="BB27" s="15"/>
    </row>
    <row r="28" spans="1:102" s="1" customFormat="1" ht="16.5" customHeight="1">
      <c r="A28" s="81" t="s">
        <v>26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3" t="s">
        <v>8</v>
      </c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4"/>
      <c r="BB28" s="15"/>
    </row>
    <row r="29" spans="1:102" s="1" customFormat="1" ht="15.75" customHeight="1">
      <c r="A29" s="81" t="s">
        <v>27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93" t="s">
        <v>8</v>
      </c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4"/>
      <c r="BB29" s="15"/>
    </row>
    <row r="30" spans="1:102" s="1" customFormat="1" ht="15.75" customHeight="1">
      <c r="A30" s="81" t="s">
        <v>28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3">
        <v>0</v>
      </c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4"/>
      <c r="BB30" s="15"/>
    </row>
    <row r="31" spans="1:102" s="1" customFormat="1" ht="18" customHeight="1">
      <c r="A31" s="81" t="s">
        <v>29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5">
        <v>0.15049999999999999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/>
      <c r="BB31" s="15"/>
    </row>
    <row r="32" spans="1:102" s="1" customFormat="1" ht="15.75" customHeight="1">
      <c r="A32" s="81" t="s">
        <v>30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3">
        <f>1-AO30</f>
        <v>1</v>
      </c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4"/>
      <c r="BB32" s="15"/>
    </row>
    <row r="33" spans="1:103" s="1" customFormat="1" ht="19.5" thickBot="1">
      <c r="A33" s="70" t="s">
        <v>31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2">
        <v>0.15049999999999999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4"/>
      <c r="BB33" s="18">
        <v>1</v>
      </c>
      <c r="BC33" s="19">
        <v>1</v>
      </c>
      <c r="BD33" s="19">
        <v>1</v>
      </c>
      <c r="BE33" s="19">
        <v>1</v>
      </c>
      <c r="BF33" s="19">
        <v>1</v>
      </c>
      <c r="BG33" s="19">
        <v>1</v>
      </c>
      <c r="BH33" s="19">
        <v>1</v>
      </c>
      <c r="BI33" s="19">
        <v>1</v>
      </c>
      <c r="BJ33" s="19">
        <v>1</v>
      </c>
      <c r="BK33" s="19">
        <v>1</v>
      </c>
      <c r="BL33" s="19">
        <v>1</v>
      </c>
      <c r="BM33" s="19">
        <v>1</v>
      </c>
      <c r="BN33" s="19">
        <v>1</v>
      </c>
      <c r="BO33" s="19">
        <v>1</v>
      </c>
      <c r="BP33" s="19">
        <v>1</v>
      </c>
      <c r="BQ33" s="19">
        <v>1</v>
      </c>
      <c r="BR33" s="19">
        <v>1</v>
      </c>
      <c r="BS33" s="19">
        <v>1</v>
      </c>
      <c r="BT33" s="19">
        <v>1</v>
      </c>
      <c r="BU33" s="19">
        <v>1</v>
      </c>
      <c r="BV33" s="19">
        <v>1</v>
      </c>
      <c r="BW33" s="19">
        <v>1</v>
      </c>
      <c r="BX33" s="19">
        <v>1</v>
      </c>
      <c r="BY33" s="19">
        <v>1</v>
      </c>
      <c r="BZ33" s="19">
        <v>1</v>
      </c>
      <c r="CA33" s="19">
        <v>1</v>
      </c>
      <c r="CB33" s="19">
        <v>1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</row>
    <row r="34" spans="1:103" s="1" customFormat="1" ht="20.100000000000001" customHeight="1">
      <c r="A34" s="75" t="s">
        <v>32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7"/>
      <c r="BB34" s="20">
        <v>2011</v>
      </c>
      <c r="BC34" s="20">
        <v>2012</v>
      </c>
      <c r="BD34" s="20">
        <v>2013</v>
      </c>
      <c r="BE34" s="20">
        <v>2014</v>
      </c>
      <c r="BF34" s="20">
        <v>2015</v>
      </c>
      <c r="BG34" s="20">
        <v>2016</v>
      </c>
      <c r="BH34" s="20">
        <v>2017</v>
      </c>
      <c r="BI34" s="20">
        <v>2018</v>
      </c>
      <c r="BJ34" s="20">
        <v>2019</v>
      </c>
      <c r="BK34" s="20">
        <v>2020</v>
      </c>
      <c r="BL34" s="20">
        <v>2021</v>
      </c>
      <c r="BM34" s="20">
        <v>2022</v>
      </c>
      <c r="BN34" s="20">
        <v>2023</v>
      </c>
      <c r="BO34" s="20">
        <v>2024</v>
      </c>
      <c r="BP34" s="20">
        <v>2025</v>
      </c>
      <c r="BQ34" s="20">
        <v>2026</v>
      </c>
      <c r="BR34" s="20">
        <v>2027</v>
      </c>
      <c r="BS34" s="20">
        <v>2028</v>
      </c>
      <c r="BT34" s="20">
        <v>2029</v>
      </c>
      <c r="BU34" s="20">
        <v>2030</v>
      </c>
      <c r="BV34" s="20">
        <v>2031</v>
      </c>
      <c r="BW34" s="20">
        <v>2032</v>
      </c>
      <c r="BX34" s="20">
        <v>2033</v>
      </c>
      <c r="BY34" s="20">
        <v>2034</v>
      </c>
      <c r="BZ34" s="20">
        <v>2035</v>
      </c>
      <c r="CA34" s="20">
        <v>2036</v>
      </c>
      <c r="CB34" s="20">
        <v>2037</v>
      </c>
      <c r="CC34" s="20">
        <v>2038</v>
      </c>
      <c r="CD34" s="20">
        <v>2039</v>
      </c>
      <c r="CE34" s="20">
        <v>2040</v>
      </c>
      <c r="CF34" s="20">
        <v>2041</v>
      </c>
      <c r="CG34" s="20">
        <v>2042</v>
      </c>
      <c r="CH34" s="20">
        <v>2043</v>
      </c>
      <c r="CI34" s="20">
        <v>2044</v>
      </c>
      <c r="CJ34" s="20">
        <v>2045</v>
      </c>
      <c r="CK34" s="20">
        <v>2046</v>
      </c>
      <c r="CL34" s="20">
        <v>2047</v>
      </c>
      <c r="CM34" s="20">
        <v>2048</v>
      </c>
      <c r="CN34" s="20">
        <v>2049</v>
      </c>
      <c r="CO34" s="20">
        <v>2050</v>
      </c>
      <c r="CP34" s="20">
        <v>2051</v>
      </c>
      <c r="CQ34" s="20">
        <v>2052</v>
      </c>
      <c r="CR34" s="20">
        <v>2053</v>
      </c>
      <c r="CS34" s="20">
        <v>2054</v>
      </c>
      <c r="CT34" s="20">
        <v>2055</v>
      </c>
      <c r="CU34" s="20">
        <v>2056</v>
      </c>
      <c r="CV34" s="20">
        <v>2057</v>
      </c>
      <c r="CW34" s="20">
        <v>2058</v>
      </c>
      <c r="CX34" s="20">
        <v>2059</v>
      </c>
      <c r="CY34" s="21">
        <v>2060</v>
      </c>
    </row>
    <row r="35" spans="1:103" s="1" customFormat="1" ht="9.1999999999999993" customHeight="1">
      <c r="A35" s="58" t="s">
        <v>33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60"/>
      <c r="BB35" s="22">
        <v>0</v>
      </c>
      <c r="BC35" s="22">
        <v>0</v>
      </c>
      <c r="BD35" s="22">
        <v>0</v>
      </c>
      <c r="BE35" s="22">
        <v>0.05</v>
      </c>
      <c r="BF35" s="22">
        <v>0.05</v>
      </c>
      <c r="BG35" s="22">
        <v>0.05</v>
      </c>
      <c r="BH35" s="22">
        <v>0.05</v>
      </c>
      <c r="BI35" s="22">
        <v>0.05</v>
      </c>
      <c r="BJ35" s="22">
        <v>3.8833333333333275E-2</v>
      </c>
      <c r="BK35" s="22">
        <v>3.8833333333333275E-2</v>
      </c>
      <c r="BL35" s="22">
        <v>3.8833333333333275E-2</v>
      </c>
      <c r="BM35" s="22">
        <v>3.8833333333333275E-2</v>
      </c>
      <c r="BN35" s="22">
        <v>3.8833333333333275E-2</v>
      </c>
      <c r="BO35" s="22">
        <v>3.8833333333333275E-2</v>
      </c>
      <c r="BP35" s="22">
        <v>3.8833333333333275E-2</v>
      </c>
      <c r="BQ35" s="22">
        <v>3.8833333333333275E-2</v>
      </c>
      <c r="BR35" s="22">
        <v>3.8833333333333275E-2</v>
      </c>
      <c r="BS35" s="22">
        <v>3.8833333333333275E-2</v>
      </c>
      <c r="BT35" s="22">
        <v>3.8833333333333275E-2</v>
      </c>
      <c r="BU35" s="22">
        <v>3.8833333333333275E-2</v>
      </c>
      <c r="BV35" s="22">
        <v>3.8833333333333275E-2</v>
      </c>
      <c r="BW35" s="22">
        <v>3.8833333333333275E-2</v>
      </c>
      <c r="BX35" s="22">
        <v>3.8833333333333275E-2</v>
      </c>
      <c r="BY35" s="22">
        <v>3.8833333333333275E-2</v>
      </c>
      <c r="BZ35" s="22">
        <v>3.8833333333333275E-2</v>
      </c>
      <c r="CA35" s="22">
        <v>3.8833333333333275E-2</v>
      </c>
      <c r="CB35" s="22">
        <v>3.8833333333333275E-2</v>
      </c>
      <c r="CC35" s="22">
        <v>3.8833333333333275E-2</v>
      </c>
      <c r="CD35" s="22">
        <v>3.8833333333333275E-2</v>
      </c>
      <c r="CE35" s="22">
        <v>3.8833333333333275E-2</v>
      </c>
      <c r="CF35" s="22">
        <v>3.8833333333333275E-2</v>
      </c>
      <c r="CG35" s="22">
        <v>3.8833333333333275E-2</v>
      </c>
      <c r="CH35" s="22">
        <v>3.8833333333333275E-2</v>
      </c>
      <c r="CI35" s="22">
        <v>3.8833333333333275E-2</v>
      </c>
      <c r="CJ35" s="22">
        <v>3.8833333333333275E-2</v>
      </c>
      <c r="CK35" s="22">
        <v>3.8833333333333275E-2</v>
      </c>
      <c r="CL35" s="22">
        <v>3.8833333333333275E-2</v>
      </c>
      <c r="CM35" s="22">
        <v>3.8833333333333275E-2</v>
      </c>
      <c r="CN35" s="22">
        <v>3.8833333333333275E-2</v>
      </c>
      <c r="CO35" s="22">
        <v>3.8833333333333275E-2</v>
      </c>
      <c r="CP35" s="22">
        <v>3.8833333333333275E-2</v>
      </c>
      <c r="CQ35" s="22">
        <v>3.8833333333333275E-2</v>
      </c>
      <c r="CR35" s="22">
        <v>3.8833333333333275E-2</v>
      </c>
      <c r="CS35" s="22">
        <v>3.8833333333333275E-2</v>
      </c>
      <c r="CT35" s="22">
        <v>3.8833333333333275E-2</v>
      </c>
      <c r="CU35" s="22">
        <v>3.8833333333333275E-2</v>
      </c>
      <c r="CV35" s="22">
        <v>3.8833333333333275E-2</v>
      </c>
      <c r="CW35" s="22">
        <v>3.8833333333333275E-2</v>
      </c>
      <c r="CX35" s="22">
        <v>3.8833333333333275E-2</v>
      </c>
      <c r="CY35" s="23">
        <v>3.8833333333333275E-2</v>
      </c>
    </row>
    <row r="36" spans="1:103" s="1" customFormat="1" ht="9.1999999999999993" customHeight="1">
      <c r="A36" s="58" t="s">
        <v>34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60"/>
      <c r="BB36" s="24">
        <v>1</v>
      </c>
      <c r="BC36" s="25">
        <f t="shared" ref="BC36:CY36" si="0">BB36*(BC35+1)</f>
        <v>1</v>
      </c>
      <c r="BD36" s="25">
        <f t="shared" si="0"/>
        <v>1</v>
      </c>
      <c r="BE36" s="25">
        <f t="shared" si="0"/>
        <v>1.05</v>
      </c>
      <c r="BF36" s="25">
        <f t="shared" si="0"/>
        <v>1.1025</v>
      </c>
      <c r="BG36" s="25">
        <f t="shared" si="0"/>
        <v>1.1576250000000001</v>
      </c>
      <c r="BH36" s="25">
        <f t="shared" si="0"/>
        <v>1.2155062500000002</v>
      </c>
      <c r="BI36" s="25">
        <f t="shared" si="0"/>
        <v>1.2762815625000004</v>
      </c>
      <c r="BJ36" s="25">
        <f t="shared" si="0"/>
        <v>1.3258438298437503</v>
      </c>
      <c r="BK36" s="25">
        <f t="shared" si="0"/>
        <v>1.3773307652360158</v>
      </c>
      <c r="BL36" s="25">
        <f t="shared" si="0"/>
        <v>1.430817109952681</v>
      </c>
      <c r="BM36" s="25">
        <f t="shared" si="0"/>
        <v>1.4863805077225101</v>
      </c>
      <c r="BN36" s="25">
        <f t="shared" si="0"/>
        <v>1.5441016174390674</v>
      </c>
      <c r="BO36" s="25">
        <f t="shared" si="0"/>
        <v>1.6040642302496178</v>
      </c>
      <c r="BP36" s="25">
        <f t="shared" si="0"/>
        <v>1.6663553911909779</v>
      </c>
      <c r="BQ36" s="25">
        <f t="shared" si="0"/>
        <v>1.731065525548894</v>
      </c>
      <c r="BR36" s="25">
        <f t="shared" si="0"/>
        <v>1.798288570124376</v>
      </c>
      <c r="BS36" s="25">
        <f t="shared" si="0"/>
        <v>1.8681221095975391</v>
      </c>
      <c r="BT36" s="25">
        <f t="shared" si="0"/>
        <v>1.9406675181869102</v>
      </c>
      <c r="BU36" s="25">
        <f t="shared" si="0"/>
        <v>2.016030106809835</v>
      </c>
      <c r="BV36" s="25">
        <f t="shared" si="0"/>
        <v>2.0943192759576168</v>
      </c>
      <c r="BW36" s="25">
        <f t="shared" si="0"/>
        <v>2.175648674507304</v>
      </c>
      <c r="BX36" s="25">
        <f t="shared" si="0"/>
        <v>2.2601363647006707</v>
      </c>
      <c r="BY36" s="25">
        <f t="shared" si="0"/>
        <v>2.3479049935298799</v>
      </c>
      <c r="BZ36" s="25">
        <f t="shared" si="0"/>
        <v>2.4390819707786235</v>
      </c>
      <c r="CA36" s="25">
        <f t="shared" si="0"/>
        <v>2.5337996539771934</v>
      </c>
      <c r="CB36" s="25">
        <f t="shared" si="0"/>
        <v>2.6321955405399744</v>
      </c>
      <c r="CC36" s="25">
        <f t="shared" si="0"/>
        <v>2.7344124673642765</v>
      </c>
      <c r="CD36" s="25">
        <f t="shared" si="0"/>
        <v>2.8405988181802555</v>
      </c>
      <c r="CE36" s="25">
        <f t="shared" si="0"/>
        <v>2.9509087389529221</v>
      </c>
      <c r="CF36" s="25">
        <f t="shared" si="0"/>
        <v>3.0655023616489272</v>
      </c>
      <c r="CG36" s="25">
        <f t="shared" si="0"/>
        <v>3.1845460366929603</v>
      </c>
      <c r="CH36" s="25">
        <f t="shared" si="0"/>
        <v>3.3082125744512036</v>
      </c>
      <c r="CI36" s="25">
        <f t="shared" si="0"/>
        <v>3.4366814960923917</v>
      </c>
      <c r="CJ36" s="25">
        <f t="shared" si="0"/>
        <v>3.5701392941906462</v>
      </c>
      <c r="CK36" s="25">
        <f t="shared" si="0"/>
        <v>3.7087797034483829</v>
      </c>
      <c r="CL36" s="25">
        <f t="shared" si="0"/>
        <v>3.8528039819322948</v>
      </c>
      <c r="CM36" s="25">
        <f t="shared" si="0"/>
        <v>4.0024212032306652</v>
      </c>
      <c r="CN36" s="25">
        <f t="shared" si="0"/>
        <v>4.1578485599561228</v>
      </c>
      <c r="CO36" s="25">
        <f t="shared" si="0"/>
        <v>4.3193116790344188</v>
      </c>
      <c r="CP36" s="25">
        <f t="shared" si="0"/>
        <v>4.487044949236922</v>
      </c>
      <c r="CQ36" s="25">
        <f t="shared" si="0"/>
        <v>4.6612918614322885</v>
      </c>
      <c r="CR36" s="25">
        <f t="shared" si="0"/>
        <v>4.842305362051242</v>
      </c>
      <c r="CS36" s="25">
        <f t="shared" si="0"/>
        <v>5.0303482202775651</v>
      </c>
      <c r="CT36" s="25">
        <f t="shared" si="0"/>
        <v>5.2256934094983434</v>
      </c>
      <c r="CU36" s="25">
        <f t="shared" si="0"/>
        <v>5.4286245035671952</v>
      </c>
      <c r="CV36" s="25">
        <f t="shared" si="0"/>
        <v>5.6394360884557209</v>
      </c>
      <c r="CW36" s="25">
        <f t="shared" si="0"/>
        <v>5.858434189890751</v>
      </c>
      <c r="CX36" s="25">
        <f t="shared" si="0"/>
        <v>6.0859367175981749</v>
      </c>
      <c r="CY36" s="26">
        <f t="shared" si="0"/>
        <v>6.3222739267982373</v>
      </c>
    </row>
    <row r="37" spans="1:103" s="1" customFormat="1" ht="9.1999999999999993" customHeight="1" thickBot="1">
      <c r="A37" s="78" t="s">
        <v>35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80"/>
      <c r="BB37" s="27">
        <v>0</v>
      </c>
      <c r="BC37" s="27">
        <v>0</v>
      </c>
      <c r="BD37" s="27">
        <v>0</v>
      </c>
      <c r="BE37" s="27">
        <v>0</v>
      </c>
      <c r="BF37" s="27">
        <v>1298698.640770854</v>
      </c>
      <c r="BG37" s="27">
        <v>2857137.0096958787</v>
      </c>
      <c r="BH37" s="27">
        <v>4791087.72093591</v>
      </c>
      <c r="BI37" s="27">
        <v>8811825.0951929949</v>
      </c>
      <c r="BJ37" s="27">
        <v>9693007.6047122944</v>
      </c>
      <c r="BK37" s="27">
        <v>10662308.365183527</v>
      </c>
      <c r="BL37" s="27">
        <v>11728539.201701878</v>
      </c>
      <c r="BM37" s="27">
        <v>12901393.121872067</v>
      </c>
      <c r="BN37" s="27">
        <v>14191532.434059273</v>
      </c>
      <c r="BO37" s="27">
        <v>15610685.677465204</v>
      </c>
      <c r="BP37" s="27">
        <v>17171754.245211728</v>
      </c>
      <c r="BQ37" s="27">
        <v>18888929.669732902</v>
      </c>
      <c r="BR37" s="27">
        <v>20777822.636706196</v>
      </c>
      <c r="BS37" s="27">
        <v>22855604.900376812</v>
      </c>
      <c r="BT37" s="27">
        <v>25141165.390414499</v>
      </c>
      <c r="BU37" s="27">
        <v>27655281.929455947</v>
      </c>
      <c r="BV37" s="27">
        <v>30420810.122401547</v>
      </c>
      <c r="BW37" s="27">
        <v>33462891.134641699</v>
      </c>
      <c r="BX37" s="27">
        <v>36809180.248105876</v>
      </c>
      <c r="BY37" s="27">
        <v>40490098.272916466</v>
      </c>
      <c r="BZ37" s="27">
        <v>44539108.100208119</v>
      </c>
      <c r="CA37" s="27">
        <v>48993018.910228938</v>
      </c>
      <c r="CB37" s="27">
        <v>53892320.801251836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8">
        <v>0</v>
      </c>
    </row>
    <row r="38" spans="1:103" s="30" customFormat="1" ht="6" customHeight="1" thickBo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</row>
    <row r="39" spans="1:103" s="1" customFormat="1" ht="20.100000000000001" customHeight="1">
      <c r="A39" s="61" t="s">
        <v>36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3"/>
      <c r="BB39" s="31">
        <v>2011</v>
      </c>
      <c r="BC39" s="20">
        <v>2012</v>
      </c>
      <c r="BD39" s="20">
        <v>2013</v>
      </c>
      <c r="BE39" s="20">
        <v>2014</v>
      </c>
      <c r="BF39" s="20">
        <v>2015</v>
      </c>
      <c r="BG39" s="20">
        <v>2016</v>
      </c>
      <c r="BH39" s="20">
        <v>2017</v>
      </c>
      <c r="BI39" s="20">
        <v>2018</v>
      </c>
      <c r="BJ39" s="20">
        <v>2019</v>
      </c>
      <c r="BK39" s="20">
        <v>2020</v>
      </c>
      <c r="BL39" s="20">
        <v>2021</v>
      </c>
      <c r="BM39" s="20">
        <v>2022</v>
      </c>
      <c r="BN39" s="20">
        <v>2023</v>
      </c>
      <c r="BO39" s="20">
        <v>2024</v>
      </c>
      <c r="BP39" s="20">
        <v>2025</v>
      </c>
      <c r="BQ39" s="20">
        <v>2026</v>
      </c>
      <c r="BR39" s="20">
        <v>2027</v>
      </c>
      <c r="BS39" s="20">
        <v>2028</v>
      </c>
      <c r="BT39" s="20">
        <v>2029</v>
      </c>
      <c r="BU39" s="20">
        <v>2030</v>
      </c>
      <c r="BV39" s="20">
        <v>2031</v>
      </c>
      <c r="BW39" s="20">
        <v>2032</v>
      </c>
      <c r="BX39" s="20">
        <v>2033</v>
      </c>
      <c r="BY39" s="20">
        <v>2034</v>
      </c>
      <c r="BZ39" s="20">
        <v>2035</v>
      </c>
      <c r="CA39" s="20">
        <v>2036</v>
      </c>
      <c r="CB39" s="20">
        <v>2037</v>
      </c>
      <c r="CC39" s="20">
        <v>2038</v>
      </c>
      <c r="CD39" s="20">
        <v>2039</v>
      </c>
      <c r="CE39" s="20">
        <v>2040</v>
      </c>
      <c r="CF39" s="20">
        <v>2041</v>
      </c>
      <c r="CG39" s="20">
        <v>2042</v>
      </c>
      <c r="CH39" s="20">
        <v>2043</v>
      </c>
      <c r="CI39" s="20">
        <v>2044</v>
      </c>
      <c r="CJ39" s="20">
        <v>2045</v>
      </c>
      <c r="CK39" s="20">
        <v>2046</v>
      </c>
      <c r="CL39" s="20">
        <v>2047</v>
      </c>
      <c r="CM39" s="20">
        <v>2048</v>
      </c>
      <c r="CN39" s="20">
        <v>2049</v>
      </c>
      <c r="CO39" s="20">
        <v>2050</v>
      </c>
      <c r="CP39" s="20">
        <v>2051</v>
      </c>
      <c r="CQ39" s="20">
        <v>2052</v>
      </c>
      <c r="CR39" s="20">
        <v>2053</v>
      </c>
      <c r="CS39" s="20">
        <v>2054</v>
      </c>
      <c r="CT39" s="20">
        <v>2055</v>
      </c>
      <c r="CU39" s="20">
        <v>2056</v>
      </c>
      <c r="CV39" s="20">
        <v>2057</v>
      </c>
      <c r="CW39" s="20">
        <v>2058</v>
      </c>
      <c r="CX39" s="20">
        <v>2059</v>
      </c>
      <c r="CY39" s="21">
        <v>2060</v>
      </c>
    </row>
    <row r="40" spans="1:103" s="1" customFormat="1" ht="9.1999999999999993" customHeight="1">
      <c r="A40" s="58" t="s">
        <v>37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60"/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>
        <v>0</v>
      </c>
      <c r="CR40" s="24">
        <v>0</v>
      </c>
      <c r="CS40" s="24">
        <v>0</v>
      </c>
      <c r="CT40" s="24">
        <v>0</v>
      </c>
      <c r="CU40" s="24">
        <v>0</v>
      </c>
      <c r="CV40" s="24">
        <v>0</v>
      </c>
      <c r="CW40" s="24">
        <v>0</v>
      </c>
      <c r="CX40" s="24">
        <v>0</v>
      </c>
      <c r="CY40" s="32">
        <v>0</v>
      </c>
    </row>
    <row r="41" spans="1:103" s="1" customFormat="1" ht="9.1999999999999993" customHeight="1">
      <c r="A41" s="58" t="s">
        <v>38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60"/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32">
        <v>0</v>
      </c>
    </row>
    <row r="42" spans="1:103" s="1" customFormat="1" ht="9.1999999999999993" customHeight="1">
      <c r="A42" s="58" t="s">
        <v>39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60"/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32">
        <v>0</v>
      </c>
    </row>
    <row r="43" spans="1:103" s="1" customFormat="1" ht="9.1999999999999993" customHeight="1" thickBot="1">
      <c r="A43" s="78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80"/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3">
        <v>0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Q43" s="33">
        <v>0</v>
      </c>
      <c r="CR43" s="33">
        <v>0</v>
      </c>
      <c r="CS43" s="33">
        <v>0</v>
      </c>
      <c r="CT43" s="33">
        <v>0</v>
      </c>
      <c r="CU43" s="33">
        <v>0</v>
      </c>
      <c r="CV43" s="33">
        <v>0</v>
      </c>
      <c r="CW43" s="33">
        <v>0</v>
      </c>
      <c r="CX43" s="33">
        <v>0</v>
      </c>
      <c r="CY43" s="34">
        <v>0</v>
      </c>
    </row>
    <row r="44" spans="1:103" ht="6" customHeight="1" thickBo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103" s="1" customFormat="1" ht="20.100000000000001" customHeight="1">
      <c r="A45" s="67" t="s">
        <v>41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9"/>
      <c r="BB45" s="20">
        <v>2011</v>
      </c>
      <c r="BC45" s="20">
        <v>2012</v>
      </c>
      <c r="BD45" s="20">
        <v>2013</v>
      </c>
      <c r="BE45" s="20">
        <v>2014</v>
      </c>
      <c r="BF45" s="20">
        <v>2015</v>
      </c>
      <c r="BG45" s="20">
        <v>2016</v>
      </c>
      <c r="BH45" s="20">
        <v>2017</v>
      </c>
      <c r="BI45" s="20">
        <v>2018</v>
      </c>
      <c r="BJ45" s="20">
        <v>2019</v>
      </c>
      <c r="BK45" s="20">
        <v>2020</v>
      </c>
      <c r="BL45" s="20">
        <v>2021</v>
      </c>
      <c r="BM45" s="20">
        <v>2022</v>
      </c>
      <c r="BN45" s="20">
        <v>2023</v>
      </c>
      <c r="BO45" s="20">
        <v>2024</v>
      </c>
      <c r="BP45" s="20">
        <v>2025</v>
      </c>
      <c r="BQ45" s="20">
        <v>2026</v>
      </c>
      <c r="BR45" s="20">
        <v>2027</v>
      </c>
      <c r="BS45" s="20">
        <v>2028</v>
      </c>
      <c r="BT45" s="20">
        <v>2029</v>
      </c>
      <c r="BU45" s="20">
        <v>2030</v>
      </c>
      <c r="BV45" s="20">
        <v>2031</v>
      </c>
      <c r="BW45" s="20">
        <v>2032</v>
      </c>
      <c r="BX45" s="20">
        <v>2033</v>
      </c>
      <c r="BY45" s="20">
        <v>2034</v>
      </c>
      <c r="BZ45" s="20">
        <v>2035</v>
      </c>
      <c r="CA45" s="20">
        <v>2036</v>
      </c>
      <c r="CB45" s="20">
        <v>2037</v>
      </c>
      <c r="CC45" s="20">
        <v>2038</v>
      </c>
      <c r="CD45" s="20">
        <v>2039</v>
      </c>
      <c r="CE45" s="20">
        <v>2040</v>
      </c>
      <c r="CF45" s="20">
        <v>2041</v>
      </c>
      <c r="CG45" s="20">
        <v>2042</v>
      </c>
      <c r="CH45" s="20">
        <v>2043</v>
      </c>
      <c r="CI45" s="20">
        <v>2044</v>
      </c>
      <c r="CJ45" s="20">
        <v>2045</v>
      </c>
      <c r="CK45" s="20">
        <v>2046</v>
      </c>
      <c r="CL45" s="20">
        <v>2047</v>
      </c>
      <c r="CM45" s="20">
        <v>2048</v>
      </c>
      <c r="CN45" s="20">
        <v>2049</v>
      </c>
      <c r="CO45" s="20">
        <v>2050</v>
      </c>
      <c r="CP45" s="20">
        <v>2051</v>
      </c>
      <c r="CQ45" s="20">
        <v>2052</v>
      </c>
      <c r="CR45" s="20">
        <v>2053</v>
      </c>
      <c r="CS45" s="20">
        <v>2054</v>
      </c>
      <c r="CT45" s="20">
        <v>2055</v>
      </c>
      <c r="CU45" s="20">
        <v>2056</v>
      </c>
      <c r="CV45" s="20">
        <v>2057</v>
      </c>
      <c r="CW45" s="20">
        <v>2058</v>
      </c>
      <c r="CX45" s="20">
        <v>2059</v>
      </c>
      <c r="CY45" s="21">
        <v>2060</v>
      </c>
    </row>
    <row r="46" spans="1:103" s="38" customFormat="1" ht="9.1999999999999993" customHeight="1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4"/>
      <c r="BB46" s="36">
        <f t="shared" ref="BB46:CY46" si="1">BB37</f>
        <v>0</v>
      </c>
      <c r="BC46" s="36">
        <f t="shared" si="1"/>
        <v>0</v>
      </c>
      <c r="BD46" s="36">
        <f t="shared" si="1"/>
        <v>0</v>
      </c>
      <c r="BE46" s="36">
        <f t="shared" si="1"/>
        <v>0</v>
      </c>
      <c r="BF46" s="36">
        <f t="shared" si="1"/>
        <v>1298698.640770854</v>
      </c>
      <c r="BG46" s="36">
        <f t="shared" si="1"/>
        <v>2857137.0096958787</v>
      </c>
      <c r="BH46" s="36">
        <f t="shared" si="1"/>
        <v>4791087.72093591</v>
      </c>
      <c r="BI46" s="36">
        <f t="shared" si="1"/>
        <v>8811825.0951929949</v>
      </c>
      <c r="BJ46" s="36">
        <f t="shared" si="1"/>
        <v>9693007.6047122944</v>
      </c>
      <c r="BK46" s="36">
        <f t="shared" si="1"/>
        <v>10662308.365183527</v>
      </c>
      <c r="BL46" s="36">
        <f t="shared" si="1"/>
        <v>11728539.201701878</v>
      </c>
      <c r="BM46" s="36">
        <f t="shared" si="1"/>
        <v>12901393.121872067</v>
      </c>
      <c r="BN46" s="36">
        <f t="shared" si="1"/>
        <v>14191532.434059273</v>
      </c>
      <c r="BO46" s="36">
        <f t="shared" si="1"/>
        <v>15610685.677465204</v>
      </c>
      <c r="BP46" s="36">
        <f t="shared" si="1"/>
        <v>17171754.245211728</v>
      </c>
      <c r="BQ46" s="36">
        <f t="shared" si="1"/>
        <v>18888929.669732902</v>
      </c>
      <c r="BR46" s="36">
        <f t="shared" si="1"/>
        <v>20777822.636706196</v>
      </c>
      <c r="BS46" s="36">
        <f t="shared" si="1"/>
        <v>22855604.900376812</v>
      </c>
      <c r="BT46" s="36">
        <f t="shared" si="1"/>
        <v>25141165.390414499</v>
      </c>
      <c r="BU46" s="36">
        <f t="shared" si="1"/>
        <v>27655281.929455947</v>
      </c>
      <c r="BV46" s="36">
        <f t="shared" si="1"/>
        <v>30420810.122401547</v>
      </c>
      <c r="BW46" s="36">
        <f t="shared" si="1"/>
        <v>33462891.134641699</v>
      </c>
      <c r="BX46" s="36">
        <f t="shared" si="1"/>
        <v>36809180.248105876</v>
      </c>
      <c r="BY46" s="36">
        <f t="shared" si="1"/>
        <v>40490098.272916466</v>
      </c>
      <c r="BZ46" s="36">
        <f t="shared" si="1"/>
        <v>44539108.100208119</v>
      </c>
      <c r="CA46" s="36">
        <f t="shared" si="1"/>
        <v>48993018.910228938</v>
      </c>
      <c r="CB46" s="36">
        <f t="shared" si="1"/>
        <v>53892320.801251836</v>
      </c>
      <c r="CC46" s="36">
        <f t="shared" si="1"/>
        <v>0</v>
      </c>
      <c r="CD46" s="36">
        <f t="shared" si="1"/>
        <v>0</v>
      </c>
      <c r="CE46" s="36">
        <f t="shared" si="1"/>
        <v>0</v>
      </c>
      <c r="CF46" s="36">
        <f t="shared" si="1"/>
        <v>0</v>
      </c>
      <c r="CG46" s="36">
        <f t="shared" si="1"/>
        <v>0</v>
      </c>
      <c r="CH46" s="36">
        <f t="shared" si="1"/>
        <v>0</v>
      </c>
      <c r="CI46" s="36">
        <f t="shared" si="1"/>
        <v>0</v>
      </c>
      <c r="CJ46" s="36">
        <f t="shared" si="1"/>
        <v>0</v>
      </c>
      <c r="CK46" s="36">
        <f t="shared" si="1"/>
        <v>0</v>
      </c>
      <c r="CL46" s="36">
        <f t="shared" si="1"/>
        <v>0</v>
      </c>
      <c r="CM46" s="36">
        <f t="shared" si="1"/>
        <v>0</v>
      </c>
      <c r="CN46" s="36">
        <f t="shared" si="1"/>
        <v>0</v>
      </c>
      <c r="CO46" s="36">
        <f t="shared" si="1"/>
        <v>0</v>
      </c>
      <c r="CP46" s="36">
        <f t="shared" si="1"/>
        <v>0</v>
      </c>
      <c r="CQ46" s="36">
        <f t="shared" si="1"/>
        <v>0</v>
      </c>
      <c r="CR46" s="36">
        <f t="shared" si="1"/>
        <v>0</v>
      </c>
      <c r="CS46" s="36">
        <f t="shared" si="1"/>
        <v>0</v>
      </c>
      <c r="CT46" s="36">
        <f t="shared" si="1"/>
        <v>0</v>
      </c>
      <c r="CU46" s="36">
        <f t="shared" si="1"/>
        <v>0</v>
      </c>
      <c r="CV46" s="36">
        <f t="shared" si="1"/>
        <v>0</v>
      </c>
      <c r="CW46" s="36">
        <f t="shared" si="1"/>
        <v>0</v>
      </c>
      <c r="CX46" s="36">
        <f t="shared" si="1"/>
        <v>0</v>
      </c>
      <c r="CY46" s="37">
        <f t="shared" si="1"/>
        <v>0</v>
      </c>
    </row>
    <row r="47" spans="1:103" s="1" customFormat="1" ht="9.1999999999999993" customHeight="1">
      <c r="A47" s="58" t="s">
        <v>43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60"/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6">
        <v>0</v>
      </c>
      <c r="BX47" s="36">
        <v>0</v>
      </c>
      <c r="BY47" s="36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0</v>
      </c>
      <c r="CS47" s="36">
        <v>0</v>
      </c>
      <c r="CT47" s="36">
        <v>0</v>
      </c>
      <c r="CU47" s="36">
        <v>0</v>
      </c>
      <c r="CV47" s="36">
        <v>0</v>
      </c>
      <c r="CW47" s="36">
        <v>0</v>
      </c>
      <c r="CX47" s="36">
        <v>0</v>
      </c>
      <c r="CY47" s="37">
        <v>0</v>
      </c>
    </row>
    <row r="48" spans="1:103" s="1" customFormat="1" ht="9.1999999999999993" customHeight="1">
      <c r="A48" s="58" t="s">
        <v>44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60"/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57881.250000000007</v>
      </c>
      <c r="BH48" s="36">
        <v>63935.628750000011</v>
      </c>
      <c r="BI48" s="36">
        <v>70623.295517250008</v>
      </c>
      <c r="BJ48" s="36">
        <v>77118.943745744618</v>
      </c>
      <c r="BK48" s="36">
        <v>84212.035715703227</v>
      </c>
      <c r="BL48" s="36">
        <v>91957.521912690747</v>
      </c>
      <c r="BM48" s="36">
        <v>100415.4069481324</v>
      </c>
      <c r="BN48" s="36">
        <v>109651.21441759383</v>
      </c>
      <c r="BO48" s="36">
        <v>119736.49451486644</v>
      </c>
      <c r="BP48" s="36">
        <v>130749.37833436581</v>
      </c>
      <c r="BQ48" s="36">
        <v>142775.18315604742</v>
      </c>
      <c r="BR48" s="36">
        <v>155907.07340200804</v>
      </c>
      <c r="BS48" s="36">
        <v>170246.78238523117</v>
      </c>
      <c r="BT48" s="36">
        <v>185905.40044189521</v>
      </c>
      <c r="BU48" s="36">
        <v>203004.23555293898</v>
      </c>
      <c r="BV48" s="36">
        <v>221675.75312215614</v>
      </c>
      <c r="BW48" s="36">
        <v>242064.60219131954</v>
      </c>
      <c r="BX48" s="36">
        <v>264328.73604246834</v>
      </c>
      <c r="BY48" s="36">
        <v>288640.63586871041</v>
      </c>
      <c r="BZ48" s="36">
        <v>315188.64699337096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36">
        <v>0</v>
      </c>
      <c r="CR48" s="36">
        <v>0</v>
      </c>
      <c r="CS48" s="36">
        <v>0</v>
      </c>
      <c r="CT48" s="36">
        <v>0</v>
      </c>
      <c r="CU48" s="36">
        <v>0</v>
      </c>
      <c r="CV48" s="36">
        <v>0</v>
      </c>
      <c r="CW48" s="36">
        <v>0</v>
      </c>
      <c r="CX48" s="36">
        <v>0</v>
      </c>
      <c r="CY48" s="37">
        <v>0</v>
      </c>
    </row>
    <row r="49" spans="1:103" s="1" customFormat="1" ht="9.1999999999999993" customHeight="1">
      <c r="A49" s="58" t="s">
        <v>19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60"/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36">
        <v>0</v>
      </c>
      <c r="CR49" s="36">
        <v>0</v>
      </c>
      <c r="CS49" s="36">
        <v>0</v>
      </c>
      <c r="CT49" s="36">
        <v>0</v>
      </c>
      <c r="CU49" s="36">
        <v>0</v>
      </c>
      <c r="CV49" s="36">
        <v>0</v>
      </c>
      <c r="CW49" s="36">
        <v>0</v>
      </c>
      <c r="CX49" s="36">
        <v>0</v>
      </c>
      <c r="CY49" s="37">
        <v>0</v>
      </c>
    </row>
    <row r="50" spans="1:103" s="1" customFormat="1" ht="9.1999999999999993" customHeight="1">
      <c r="A50" s="64" t="s">
        <v>45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6"/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36">
        <v>0</v>
      </c>
      <c r="CR50" s="36">
        <v>0</v>
      </c>
      <c r="CS50" s="36">
        <v>0</v>
      </c>
      <c r="CT50" s="36">
        <v>0</v>
      </c>
      <c r="CU50" s="36">
        <v>0</v>
      </c>
      <c r="CV50" s="36">
        <v>0</v>
      </c>
      <c r="CW50" s="36">
        <v>0</v>
      </c>
      <c r="CX50" s="36">
        <v>0</v>
      </c>
      <c r="CY50" s="37">
        <v>0</v>
      </c>
    </row>
    <row r="51" spans="1:103" s="38" customFormat="1" ht="9.1999999999999993" customHeight="1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4"/>
      <c r="BB51" s="36">
        <f t="shared" ref="BB51:CY51" si="2">BB46-BB47-BB48-BB49-BB50</f>
        <v>0</v>
      </c>
      <c r="BC51" s="36">
        <f t="shared" si="2"/>
        <v>0</v>
      </c>
      <c r="BD51" s="36">
        <f t="shared" si="2"/>
        <v>0</v>
      </c>
      <c r="BE51" s="36">
        <f t="shared" si="2"/>
        <v>0</v>
      </c>
      <c r="BF51" s="36">
        <f t="shared" si="2"/>
        <v>1298698.640770854</v>
      </c>
      <c r="BG51" s="36">
        <f t="shared" si="2"/>
        <v>2799255.7596958787</v>
      </c>
      <c r="BH51" s="36">
        <f t="shared" si="2"/>
        <v>4727152.0921859099</v>
      </c>
      <c r="BI51" s="36">
        <f t="shared" si="2"/>
        <v>8741201.799675744</v>
      </c>
      <c r="BJ51" s="36">
        <f t="shared" si="2"/>
        <v>9615888.6609665491</v>
      </c>
      <c r="BK51" s="36">
        <f t="shared" si="2"/>
        <v>10578096.329467824</v>
      </c>
      <c r="BL51" s="36">
        <f t="shared" si="2"/>
        <v>11636581.679789187</v>
      </c>
      <c r="BM51" s="36">
        <f t="shared" si="2"/>
        <v>12800977.714923935</v>
      </c>
      <c r="BN51" s="36">
        <f t="shared" si="2"/>
        <v>14081881.21964168</v>
      </c>
      <c r="BO51" s="36">
        <f t="shared" si="2"/>
        <v>15490949.182950338</v>
      </c>
      <c r="BP51" s="36">
        <f t="shared" si="2"/>
        <v>17041004.866877362</v>
      </c>
      <c r="BQ51" s="36">
        <f t="shared" si="2"/>
        <v>18746154.486576855</v>
      </c>
      <c r="BR51" s="36">
        <f t="shared" si="2"/>
        <v>20621915.563304186</v>
      </c>
      <c r="BS51" s="36">
        <f t="shared" si="2"/>
        <v>22685358.117991582</v>
      </c>
      <c r="BT51" s="36">
        <f t="shared" si="2"/>
        <v>24955259.989972603</v>
      </c>
      <c r="BU51" s="36">
        <f t="shared" si="2"/>
        <v>27452277.693903007</v>
      </c>
      <c r="BV51" s="36">
        <f t="shared" si="2"/>
        <v>30199134.369279392</v>
      </c>
      <c r="BW51" s="36">
        <f t="shared" si="2"/>
        <v>33220826.532450382</v>
      </c>
      <c r="BX51" s="36">
        <f t="shared" si="2"/>
        <v>36544851.512063406</v>
      </c>
      <c r="BY51" s="36">
        <f t="shared" si="2"/>
        <v>40201457.637047753</v>
      </c>
      <c r="BZ51" s="36">
        <f t="shared" si="2"/>
        <v>44223919.45321475</v>
      </c>
      <c r="CA51" s="36">
        <f t="shared" si="2"/>
        <v>48993018.910228938</v>
      </c>
      <c r="CB51" s="36">
        <f t="shared" si="2"/>
        <v>53892320.801251836</v>
      </c>
      <c r="CC51" s="36">
        <f t="shared" si="2"/>
        <v>0</v>
      </c>
      <c r="CD51" s="36">
        <f t="shared" si="2"/>
        <v>0</v>
      </c>
      <c r="CE51" s="36">
        <f t="shared" si="2"/>
        <v>0</v>
      </c>
      <c r="CF51" s="36">
        <f t="shared" si="2"/>
        <v>0</v>
      </c>
      <c r="CG51" s="36">
        <f t="shared" si="2"/>
        <v>0</v>
      </c>
      <c r="CH51" s="36">
        <f t="shared" si="2"/>
        <v>0</v>
      </c>
      <c r="CI51" s="36">
        <f t="shared" si="2"/>
        <v>0</v>
      </c>
      <c r="CJ51" s="36">
        <f t="shared" si="2"/>
        <v>0</v>
      </c>
      <c r="CK51" s="36">
        <f t="shared" si="2"/>
        <v>0</v>
      </c>
      <c r="CL51" s="36">
        <f t="shared" si="2"/>
        <v>0</v>
      </c>
      <c r="CM51" s="36">
        <f t="shared" si="2"/>
        <v>0</v>
      </c>
      <c r="CN51" s="36">
        <f t="shared" si="2"/>
        <v>0</v>
      </c>
      <c r="CO51" s="36">
        <f t="shared" si="2"/>
        <v>0</v>
      </c>
      <c r="CP51" s="36">
        <f t="shared" si="2"/>
        <v>0</v>
      </c>
      <c r="CQ51" s="36">
        <f t="shared" si="2"/>
        <v>0</v>
      </c>
      <c r="CR51" s="36">
        <f t="shared" si="2"/>
        <v>0</v>
      </c>
      <c r="CS51" s="36">
        <f t="shared" si="2"/>
        <v>0</v>
      </c>
      <c r="CT51" s="36">
        <f t="shared" si="2"/>
        <v>0</v>
      </c>
      <c r="CU51" s="36">
        <f t="shared" si="2"/>
        <v>0</v>
      </c>
      <c r="CV51" s="36">
        <f t="shared" si="2"/>
        <v>0</v>
      </c>
      <c r="CW51" s="36">
        <f t="shared" si="2"/>
        <v>0</v>
      </c>
      <c r="CX51" s="36">
        <f t="shared" si="2"/>
        <v>0</v>
      </c>
      <c r="CY51" s="37">
        <f t="shared" si="2"/>
        <v>0</v>
      </c>
    </row>
    <row r="52" spans="1:103" s="1" customFormat="1" ht="9.1999999999999993" customHeight="1">
      <c r="A52" s="58" t="s">
        <v>47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60"/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36">
        <v>0</v>
      </c>
      <c r="CR52" s="36">
        <v>0</v>
      </c>
      <c r="CS52" s="36">
        <v>0</v>
      </c>
      <c r="CT52" s="36">
        <v>0</v>
      </c>
      <c r="CU52" s="36">
        <v>0</v>
      </c>
      <c r="CV52" s="36">
        <v>0</v>
      </c>
      <c r="CW52" s="36">
        <v>0</v>
      </c>
      <c r="CX52" s="36">
        <v>0</v>
      </c>
      <c r="CY52" s="37">
        <v>0</v>
      </c>
    </row>
    <row r="53" spans="1:103" s="38" customFormat="1" ht="9.1999999999999993" customHeight="1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4"/>
      <c r="BB53" s="36">
        <f t="shared" ref="BB53:CY53" si="3">BB51-BB52</f>
        <v>0</v>
      </c>
      <c r="BC53" s="36">
        <f t="shared" si="3"/>
        <v>0</v>
      </c>
      <c r="BD53" s="36">
        <f t="shared" si="3"/>
        <v>0</v>
      </c>
      <c r="BE53" s="36">
        <f t="shared" si="3"/>
        <v>0</v>
      </c>
      <c r="BF53" s="36">
        <f t="shared" si="3"/>
        <v>1298698.640770854</v>
      </c>
      <c r="BG53" s="36">
        <f t="shared" si="3"/>
        <v>2799255.7596958787</v>
      </c>
      <c r="BH53" s="36">
        <f t="shared" si="3"/>
        <v>4727152.0921859099</v>
      </c>
      <c r="BI53" s="36">
        <f t="shared" si="3"/>
        <v>8741201.799675744</v>
      </c>
      <c r="BJ53" s="36">
        <f t="shared" si="3"/>
        <v>9615888.6609665491</v>
      </c>
      <c r="BK53" s="36">
        <f t="shared" si="3"/>
        <v>10578096.329467824</v>
      </c>
      <c r="BL53" s="36">
        <f t="shared" si="3"/>
        <v>11636581.679789187</v>
      </c>
      <c r="BM53" s="36">
        <f t="shared" si="3"/>
        <v>12800977.714923935</v>
      </c>
      <c r="BN53" s="36">
        <f t="shared" si="3"/>
        <v>14081881.21964168</v>
      </c>
      <c r="BO53" s="36">
        <f t="shared" si="3"/>
        <v>15490949.182950338</v>
      </c>
      <c r="BP53" s="36">
        <f t="shared" si="3"/>
        <v>17041004.866877362</v>
      </c>
      <c r="BQ53" s="36">
        <f t="shared" si="3"/>
        <v>18746154.486576855</v>
      </c>
      <c r="BR53" s="36">
        <f t="shared" si="3"/>
        <v>20621915.563304186</v>
      </c>
      <c r="BS53" s="36">
        <f t="shared" si="3"/>
        <v>22685358.117991582</v>
      </c>
      <c r="BT53" s="36">
        <f t="shared" si="3"/>
        <v>24955259.989972603</v>
      </c>
      <c r="BU53" s="36">
        <f t="shared" si="3"/>
        <v>27452277.693903007</v>
      </c>
      <c r="BV53" s="36">
        <f t="shared" si="3"/>
        <v>30199134.369279392</v>
      </c>
      <c r="BW53" s="36">
        <f t="shared" si="3"/>
        <v>33220826.532450382</v>
      </c>
      <c r="BX53" s="36">
        <f t="shared" si="3"/>
        <v>36544851.512063406</v>
      </c>
      <c r="BY53" s="36">
        <f t="shared" si="3"/>
        <v>40201457.637047753</v>
      </c>
      <c r="BZ53" s="36">
        <f t="shared" si="3"/>
        <v>44223919.45321475</v>
      </c>
      <c r="CA53" s="36">
        <f t="shared" si="3"/>
        <v>48993018.910228938</v>
      </c>
      <c r="CB53" s="36">
        <f t="shared" si="3"/>
        <v>53892320.801251836</v>
      </c>
      <c r="CC53" s="36">
        <f t="shared" si="3"/>
        <v>0</v>
      </c>
      <c r="CD53" s="36">
        <f t="shared" si="3"/>
        <v>0</v>
      </c>
      <c r="CE53" s="36">
        <f t="shared" si="3"/>
        <v>0</v>
      </c>
      <c r="CF53" s="36">
        <f t="shared" si="3"/>
        <v>0</v>
      </c>
      <c r="CG53" s="36">
        <f t="shared" si="3"/>
        <v>0</v>
      </c>
      <c r="CH53" s="36">
        <f t="shared" si="3"/>
        <v>0</v>
      </c>
      <c r="CI53" s="36">
        <f t="shared" si="3"/>
        <v>0</v>
      </c>
      <c r="CJ53" s="36">
        <f t="shared" si="3"/>
        <v>0</v>
      </c>
      <c r="CK53" s="36">
        <f t="shared" si="3"/>
        <v>0</v>
      </c>
      <c r="CL53" s="36">
        <f t="shared" si="3"/>
        <v>0</v>
      </c>
      <c r="CM53" s="36">
        <f t="shared" si="3"/>
        <v>0</v>
      </c>
      <c r="CN53" s="36">
        <f t="shared" si="3"/>
        <v>0</v>
      </c>
      <c r="CO53" s="36">
        <f t="shared" si="3"/>
        <v>0</v>
      </c>
      <c r="CP53" s="36">
        <f t="shared" si="3"/>
        <v>0</v>
      </c>
      <c r="CQ53" s="36">
        <f t="shared" si="3"/>
        <v>0</v>
      </c>
      <c r="CR53" s="36">
        <f t="shared" si="3"/>
        <v>0</v>
      </c>
      <c r="CS53" s="36">
        <f t="shared" si="3"/>
        <v>0</v>
      </c>
      <c r="CT53" s="36">
        <f t="shared" si="3"/>
        <v>0</v>
      </c>
      <c r="CU53" s="36">
        <f t="shared" si="3"/>
        <v>0</v>
      </c>
      <c r="CV53" s="36">
        <f t="shared" si="3"/>
        <v>0</v>
      </c>
      <c r="CW53" s="36">
        <f t="shared" si="3"/>
        <v>0</v>
      </c>
      <c r="CX53" s="36">
        <f t="shared" si="3"/>
        <v>0</v>
      </c>
      <c r="CY53" s="37">
        <f t="shared" si="3"/>
        <v>0</v>
      </c>
    </row>
    <row r="54" spans="1:103" s="1" customFormat="1" ht="9.1999999999999993" customHeight="1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60"/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36">
        <v>0</v>
      </c>
      <c r="CR54" s="36">
        <v>0</v>
      </c>
      <c r="CS54" s="36">
        <v>0</v>
      </c>
      <c r="CT54" s="36">
        <v>0</v>
      </c>
      <c r="CU54" s="36">
        <v>0</v>
      </c>
      <c r="CV54" s="36">
        <v>0</v>
      </c>
      <c r="CW54" s="36">
        <v>0</v>
      </c>
      <c r="CX54" s="36">
        <v>0</v>
      </c>
      <c r="CY54" s="37">
        <v>0</v>
      </c>
    </row>
    <row r="55" spans="1:103" s="38" customFormat="1" ht="9.1999999999999993" customHeight="1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4"/>
      <c r="BB55" s="36">
        <f t="shared" ref="BB55:CY55" si="4">BB53-BB54</f>
        <v>0</v>
      </c>
      <c r="BC55" s="36">
        <f t="shared" si="4"/>
        <v>0</v>
      </c>
      <c r="BD55" s="36">
        <f t="shared" si="4"/>
        <v>0</v>
      </c>
      <c r="BE55" s="36">
        <f t="shared" si="4"/>
        <v>0</v>
      </c>
      <c r="BF55" s="36">
        <f t="shared" si="4"/>
        <v>1298698.640770854</v>
      </c>
      <c r="BG55" s="36">
        <f t="shared" si="4"/>
        <v>2799255.7596958787</v>
      </c>
      <c r="BH55" s="36">
        <f t="shared" si="4"/>
        <v>4727152.0921859099</v>
      </c>
      <c r="BI55" s="36">
        <f t="shared" si="4"/>
        <v>8741201.799675744</v>
      </c>
      <c r="BJ55" s="36">
        <f t="shared" si="4"/>
        <v>9615888.6609665491</v>
      </c>
      <c r="BK55" s="36">
        <f t="shared" si="4"/>
        <v>10578096.329467824</v>
      </c>
      <c r="BL55" s="36">
        <f t="shared" si="4"/>
        <v>11636581.679789187</v>
      </c>
      <c r="BM55" s="36">
        <f t="shared" si="4"/>
        <v>12800977.714923935</v>
      </c>
      <c r="BN55" s="36">
        <f t="shared" si="4"/>
        <v>14081881.21964168</v>
      </c>
      <c r="BO55" s="36">
        <f t="shared" si="4"/>
        <v>15490949.182950338</v>
      </c>
      <c r="BP55" s="36">
        <f t="shared" si="4"/>
        <v>17041004.866877362</v>
      </c>
      <c r="BQ55" s="36">
        <f t="shared" si="4"/>
        <v>18746154.486576855</v>
      </c>
      <c r="BR55" s="36">
        <f t="shared" si="4"/>
        <v>20621915.563304186</v>
      </c>
      <c r="BS55" s="36">
        <f t="shared" si="4"/>
        <v>22685358.117991582</v>
      </c>
      <c r="BT55" s="36">
        <f t="shared" si="4"/>
        <v>24955259.989972603</v>
      </c>
      <c r="BU55" s="36">
        <f t="shared" si="4"/>
        <v>27452277.693903007</v>
      </c>
      <c r="BV55" s="36">
        <f t="shared" si="4"/>
        <v>30199134.369279392</v>
      </c>
      <c r="BW55" s="36">
        <f t="shared" si="4"/>
        <v>33220826.532450382</v>
      </c>
      <c r="BX55" s="36">
        <f t="shared" si="4"/>
        <v>36544851.512063406</v>
      </c>
      <c r="BY55" s="36">
        <f t="shared" si="4"/>
        <v>40201457.637047753</v>
      </c>
      <c r="BZ55" s="36">
        <f t="shared" si="4"/>
        <v>44223919.45321475</v>
      </c>
      <c r="CA55" s="36">
        <f t="shared" si="4"/>
        <v>48993018.910228938</v>
      </c>
      <c r="CB55" s="36">
        <f t="shared" si="4"/>
        <v>53892320.801251836</v>
      </c>
      <c r="CC55" s="36">
        <f t="shared" si="4"/>
        <v>0</v>
      </c>
      <c r="CD55" s="36">
        <f t="shared" si="4"/>
        <v>0</v>
      </c>
      <c r="CE55" s="36">
        <f t="shared" si="4"/>
        <v>0</v>
      </c>
      <c r="CF55" s="36">
        <f t="shared" si="4"/>
        <v>0</v>
      </c>
      <c r="CG55" s="36">
        <f t="shared" si="4"/>
        <v>0</v>
      </c>
      <c r="CH55" s="36">
        <f t="shared" si="4"/>
        <v>0</v>
      </c>
      <c r="CI55" s="36">
        <f t="shared" si="4"/>
        <v>0</v>
      </c>
      <c r="CJ55" s="36">
        <f t="shared" si="4"/>
        <v>0</v>
      </c>
      <c r="CK55" s="36">
        <f t="shared" si="4"/>
        <v>0</v>
      </c>
      <c r="CL55" s="36">
        <f t="shared" si="4"/>
        <v>0</v>
      </c>
      <c r="CM55" s="36">
        <f t="shared" si="4"/>
        <v>0</v>
      </c>
      <c r="CN55" s="36">
        <f t="shared" si="4"/>
        <v>0</v>
      </c>
      <c r="CO55" s="36">
        <f t="shared" si="4"/>
        <v>0</v>
      </c>
      <c r="CP55" s="36">
        <f t="shared" si="4"/>
        <v>0</v>
      </c>
      <c r="CQ55" s="36">
        <f t="shared" si="4"/>
        <v>0</v>
      </c>
      <c r="CR55" s="36">
        <f t="shared" si="4"/>
        <v>0</v>
      </c>
      <c r="CS55" s="36">
        <f t="shared" si="4"/>
        <v>0</v>
      </c>
      <c r="CT55" s="36">
        <f t="shared" si="4"/>
        <v>0</v>
      </c>
      <c r="CU55" s="36">
        <f t="shared" si="4"/>
        <v>0</v>
      </c>
      <c r="CV55" s="36">
        <f t="shared" si="4"/>
        <v>0</v>
      </c>
      <c r="CW55" s="36">
        <f t="shared" si="4"/>
        <v>0</v>
      </c>
      <c r="CX55" s="36">
        <f t="shared" si="4"/>
        <v>0</v>
      </c>
      <c r="CY55" s="37">
        <f t="shared" si="4"/>
        <v>0</v>
      </c>
    </row>
    <row r="56" spans="1:103" s="1" customFormat="1" ht="9.1999999999999993" customHeight="1">
      <c r="A56" s="58" t="s">
        <v>22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60"/>
      <c r="BB56" s="36">
        <v>0</v>
      </c>
      <c r="BC56" s="36">
        <v>0</v>
      </c>
      <c r="BD56" s="36">
        <v>0</v>
      </c>
      <c r="BE56" s="36">
        <v>0</v>
      </c>
      <c r="BF56" s="36">
        <v>259739.72815417079</v>
      </c>
      <c r="BG56" s="36">
        <v>559851.15193917579</v>
      </c>
      <c r="BH56" s="36">
        <v>945430.41843718186</v>
      </c>
      <c r="BI56" s="36">
        <v>1748240.3599351489</v>
      </c>
      <c r="BJ56" s="36">
        <v>1923177.73219331</v>
      </c>
      <c r="BK56" s="36">
        <v>2115619.2658935646</v>
      </c>
      <c r="BL56" s="36">
        <v>2327316.3359578373</v>
      </c>
      <c r="BM56" s="36">
        <v>2560195.5429847874</v>
      </c>
      <c r="BN56" s="36">
        <v>2816376.2439283365</v>
      </c>
      <c r="BO56" s="36">
        <v>3098189.8365900679</v>
      </c>
      <c r="BP56" s="36">
        <v>3408200.9733754722</v>
      </c>
      <c r="BQ56" s="36">
        <v>3749230.8973153704</v>
      </c>
      <c r="BR56" s="36">
        <v>4124383.1126608374</v>
      </c>
      <c r="BS56" s="36">
        <v>4537071.6235983167</v>
      </c>
      <c r="BT56" s="36">
        <v>4991051.9979945207</v>
      </c>
      <c r="BU56" s="36">
        <v>5490455.5387806026</v>
      </c>
      <c r="BV56" s="36">
        <v>6039826.8738558786</v>
      </c>
      <c r="BW56" s="36">
        <v>6644165.3064900767</v>
      </c>
      <c r="BX56" s="36">
        <v>7308970.3024126831</v>
      </c>
      <c r="BY56" s="36">
        <v>8040291.5274095526</v>
      </c>
      <c r="BZ56" s="36">
        <v>8844783.8906429503</v>
      </c>
      <c r="CA56" s="36">
        <v>9798603.7820457872</v>
      </c>
      <c r="CB56" s="36">
        <v>10778464.160250369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36">
        <v>0</v>
      </c>
      <c r="CR56" s="36">
        <v>0</v>
      </c>
      <c r="CS56" s="36">
        <v>0</v>
      </c>
      <c r="CT56" s="36">
        <v>0</v>
      </c>
      <c r="CU56" s="36">
        <v>0</v>
      </c>
      <c r="CV56" s="36">
        <v>0</v>
      </c>
      <c r="CW56" s="36">
        <v>0</v>
      </c>
      <c r="CX56" s="36">
        <v>0</v>
      </c>
      <c r="CY56" s="37">
        <v>0</v>
      </c>
    </row>
    <row r="57" spans="1:103" s="38" customFormat="1" ht="9.1999999999999993" customHeight="1" thickBot="1">
      <c r="A57" s="55" t="s">
        <v>51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7"/>
      <c r="BB57" s="27">
        <f t="shared" ref="BB57:CY57" si="5">BB55-BB56</f>
        <v>0</v>
      </c>
      <c r="BC57" s="27">
        <f t="shared" si="5"/>
        <v>0</v>
      </c>
      <c r="BD57" s="27">
        <f t="shared" si="5"/>
        <v>0</v>
      </c>
      <c r="BE57" s="27">
        <f t="shared" si="5"/>
        <v>0</v>
      </c>
      <c r="BF57" s="27">
        <f t="shared" si="5"/>
        <v>1038958.9126166832</v>
      </c>
      <c r="BG57" s="27">
        <f t="shared" si="5"/>
        <v>2239404.6077567032</v>
      </c>
      <c r="BH57" s="27">
        <f t="shared" si="5"/>
        <v>3781721.6737487279</v>
      </c>
      <c r="BI57" s="27">
        <f t="shared" si="5"/>
        <v>6992961.4397405954</v>
      </c>
      <c r="BJ57" s="27">
        <f t="shared" si="5"/>
        <v>7692710.9287732393</v>
      </c>
      <c r="BK57" s="27">
        <f t="shared" si="5"/>
        <v>8462477.0635742582</v>
      </c>
      <c r="BL57" s="27">
        <f t="shared" si="5"/>
        <v>9309265.3438313492</v>
      </c>
      <c r="BM57" s="27">
        <f t="shared" si="5"/>
        <v>10240782.171939148</v>
      </c>
      <c r="BN57" s="27">
        <f t="shared" si="5"/>
        <v>11265504.975713342</v>
      </c>
      <c r="BO57" s="27">
        <f t="shared" si="5"/>
        <v>12392759.34636027</v>
      </c>
      <c r="BP57" s="27">
        <f t="shared" si="5"/>
        <v>13632803.893501889</v>
      </c>
      <c r="BQ57" s="27">
        <f t="shared" si="5"/>
        <v>14996923.589261485</v>
      </c>
      <c r="BR57" s="27">
        <f t="shared" si="5"/>
        <v>16497532.450643349</v>
      </c>
      <c r="BS57" s="27">
        <f t="shared" si="5"/>
        <v>18148286.494393267</v>
      </c>
      <c r="BT57" s="27">
        <f t="shared" si="5"/>
        <v>19964207.991978083</v>
      </c>
      <c r="BU57" s="27">
        <f t="shared" si="5"/>
        <v>21961822.155122403</v>
      </c>
      <c r="BV57" s="27">
        <f t="shared" si="5"/>
        <v>24159307.495423514</v>
      </c>
      <c r="BW57" s="27">
        <f t="shared" si="5"/>
        <v>26576661.225960307</v>
      </c>
      <c r="BX57" s="27">
        <f t="shared" si="5"/>
        <v>29235881.209650725</v>
      </c>
      <c r="BY57" s="27">
        <f t="shared" si="5"/>
        <v>32161166.109638199</v>
      </c>
      <c r="BZ57" s="27">
        <f t="shared" si="5"/>
        <v>35379135.562571801</v>
      </c>
      <c r="CA57" s="27">
        <f t="shared" si="5"/>
        <v>39194415.128183149</v>
      </c>
      <c r="CB57" s="27">
        <f t="shared" si="5"/>
        <v>43113856.641001463</v>
      </c>
      <c r="CC57" s="27">
        <f t="shared" si="5"/>
        <v>0</v>
      </c>
      <c r="CD57" s="27">
        <f t="shared" si="5"/>
        <v>0</v>
      </c>
      <c r="CE57" s="27">
        <f t="shared" si="5"/>
        <v>0</v>
      </c>
      <c r="CF57" s="27">
        <f t="shared" si="5"/>
        <v>0</v>
      </c>
      <c r="CG57" s="27">
        <f t="shared" si="5"/>
        <v>0</v>
      </c>
      <c r="CH57" s="27">
        <f t="shared" si="5"/>
        <v>0</v>
      </c>
      <c r="CI57" s="27">
        <f t="shared" si="5"/>
        <v>0</v>
      </c>
      <c r="CJ57" s="27">
        <f t="shared" si="5"/>
        <v>0</v>
      </c>
      <c r="CK57" s="27">
        <f t="shared" si="5"/>
        <v>0</v>
      </c>
      <c r="CL57" s="27">
        <f t="shared" si="5"/>
        <v>0</v>
      </c>
      <c r="CM57" s="27">
        <f t="shared" si="5"/>
        <v>0</v>
      </c>
      <c r="CN57" s="27">
        <f t="shared" si="5"/>
        <v>0</v>
      </c>
      <c r="CO57" s="27">
        <f t="shared" si="5"/>
        <v>0</v>
      </c>
      <c r="CP57" s="27">
        <f t="shared" si="5"/>
        <v>0</v>
      </c>
      <c r="CQ57" s="27">
        <f t="shared" si="5"/>
        <v>0</v>
      </c>
      <c r="CR57" s="27">
        <f t="shared" si="5"/>
        <v>0</v>
      </c>
      <c r="CS57" s="27">
        <f t="shared" si="5"/>
        <v>0</v>
      </c>
      <c r="CT57" s="27">
        <f t="shared" si="5"/>
        <v>0</v>
      </c>
      <c r="CU57" s="27">
        <f t="shared" si="5"/>
        <v>0</v>
      </c>
      <c r="CV57" s="27">
        <f t="shared" si="5"/>
        <v>0</v>
      </c>
      <c r="CW57" s="27">
        <f t="shared" si="5"/>
        <v>0</v>
      </c>
      <c r="CX57" s="27">
        <f t="shared" si="5"/>
        <v>0</v>
      </c>
      <c r="CY57" s="28">
        <f t="shared" si="5"/>
        <v>0</v>
      </c>
    </row>
    <row r="58" spans="1:103" ht="6" customHeight="1" thickBo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</row>
    <row r="59" spans="1:103" s="1" customFormat="1" ht="20.100000000000001" customHeight="1">
      <c r="A59" s="61" t="s">
        <v>52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3"/>
      <c r="BB59" s="20">
        <v>2011</v>
      </c>
      <c r="BC59" s="20">
        <v>2012</v>
      </c>
      <c r="BD59" s="20">
        <v>2013</v>
      </c>
      <c r="BE59" s="20">
        <v>2014</v>
      </c>
      <c r="BF59" s="20">
        <v>2015</v>
      </c>
      <c r="BG59" s="20">
        <v>2016</v>
      </c>
      <c r="BH59" s="20">
        <v>2017</v>
      </c>
      <c r="BI59" s="20">
        <v>2018</v>
      </c>
      <c r="BJ59" s="20">
        <v>2019</v>
      </c>
      <c r="BK59" s="20">
        <v>2020</v>
      </c>
      <c r="BL59" s="20">
        <v>2021</v>
      </c>
      <c r="BM59" s="20">
        <v>2022</v>
      </c>
      <c r="BN59" s="20">
        <v>2023</v>
      </c>
      <c r="BO59" s="20">
        <v>2024</v>
      </c>
      <c r="BP59" s="20">
        <v>2025</v>
      </c>
      <c r="BQ59" s="20">
        <v>2026</v>
      </c>
      <c r="BR59" s="20">
        <v>2027</v>
      </c>
      <c r="BS59" s="20">
        <v>2028</v>
      </c>
      <c r="BT59" s="20">
        <v>2029</v>
      </c>
      <c r="BU59" s="20">
        <v>2030</v>
      </c>
      <c r="BV59" s="20">
        <v>2031</v>
      </c>
      <c r="BW59" s="20">
        <v>2032</v>
      </c>
      <c r="BX59" s="20">
        <v>2033</v>
      </c>
      <c r="BY59" s="20">
        <v>2034</v>
      </c>
      <c r="BZ59" s="20">
        <v>2035</v>
      </c>
      <c r="CA59" s="20">
        <v>2036</v>
      </c>
      <c r="CB59" s="20">
        <v>2037</v>
      </c>
      <c r="CC59" s="20">
        <v>2038</v>
      </c>
      <c r="CD59" s="20">
        <v>2039</v>
      </c>
      <c r="CE59" s="20">
        <v>2040</v>
      </c>
      <c r="CF59" s="20">
        <v>2041</v>
      </c>
      <c r="CG59" s="20">
        <v>2042</v>
      </c>
      <c r="CH59" s="20">
        <v>2043</v>
      </c>
      <c r="CI59" s="20">
        <v>2044</v>
      </c>
      <c r="CJ59" s="20">
        <v>2045</v>
      </c>
      <c r="CK59" s="20">
        <v>2046</v>
      </c>
      <c r="CL59" s="20">
        <v>2047</v>
      </c>
      <c r="CM59" s="20">
        <v>2048</v>
      </c>
      <c r="CN59" s="20">
        <v>2049</v>
      </c>
      <c r="CO59" s="20">
        <v>2050</v>
      </c>
      <c r="CP59" s="20">
        <v>2051</v>
      </c>
      <c r="CQ59" s="20">
        <v>2052</v>
      </c>
      <c r="CR59" s="20">
        <v>2053</v>
      </c>
      <c r="CS59" s="20">
        <v>2054</v>
      </c>
      <c r="CT59" s="20">
        <v>2055</v>
      </c>
      <c r="CU59" s="20">
        <v>2056</v>
      </c>
      <c r="CV59" s="20">
        <v>2057</v>
      </c>
      <c r="CW59" s="20">
        <v>2058</v>
      </c>
      <c r="CX59" s="20">
        <v>2059</v>
      </c>
      <c r="CY59" s="21">
        <v>2060</v>
      </c>
    </row>
    <row r="60" spans="1:103" s="38" customFormat="1" ht="9.1999999999999993" customHeight="1">
      <c r="A60" s="52" t="s">
        <v>48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4"/>
      <c r="BB60" s="36">
        <f t="shared" ref="BB60:CY60" si="6">BB53</f>
        <v>0</v>
      </c>
      <c r="BC60" s="36">
        <f t="shared" si="6"/>
        <v>0</v>
      </c>
      <c r="BD60" s="36">
        <f t="shared" si="6"/>
        <v>0</v>
      </c>
      <c r="BE60" s="36">
        <f t="shared" si="6"/>
        <v>0</v>
      </c>
      <c r="BF60" s="36">
        <f t="shared" si="6"/>
        <v>1298698.640770854</v>
      </c>
      <c r="BG60" s="36">
        <f t="shared" si="6"/>
        <v>2799255.7596958787</v>
      </c>
      <c r="BH60" s="36">
        <f t="shared" si="6"/>
        <v>4727152.0921859099</v>
      </c>
      <c r="BI60" s="36">
        <f t="shared" si="6"/>
        <v>8741201.799675744</v>
      </c>
      <c r="BJ60" s="36">
        <f t="shared" si="6"/>
        <v>9615888.6609665491</v>
      </c>
      <c r="BK60" s="36">
        <f t="shared" si="6"/>
        <v>10578096.329467824</v>
      </c>
      <c r="BL60" s="36">
        <f t="shared" si="6"/>
        <v>11636581.679789187</v>
      </c>
      <c r="BM60" s="36">
        <f t="shared" si="6"/>
        <v>12800977.714923935</v>
      </c>
      <c r="BN60" s="36">
        <f t="shared" si="6"/>
        <v>14081881.21964168</v>
      </c>
      <c r="BO60" s="36">
        <f t="shared" si="6"/>
        <v>15490949.182950338</v>
      </c>
      <c r="BP60" s="36">
        <f t="shared" si="6"/>
        <v>17041004.866877362</v>
      </c>
      <c r="BQ60" s="36">
        <f t="shared" si="6"/>
        <v>18746154.486576855</v>
      </c>
      <c r="BR60" s="36">
        <f t="shared" si="6"/>
        <v>20621915.563304186</v>
      </c>
      <c r="BS60" s="36">
        <f t="shared" si="6"/>
        <v>22685358.117991582</v>
      </c>
      <c r="BT60" s="36">
        <f t="shared" si="6"/>
        <v>24955259.989972603</v>
      </c>
      <c r="BU60" s="36">
        <f t="shared" si="6"/>
        <v>27452277.693903007</v>
      </c>
      <c r="BV60" s="36">
        <f t="shared" si="6"/>
        <v>30199134.369279392</v>
      </c>
      <c r="BW60" s="36">
        <f t="shared" si="6"/>
        <v>33220826.532450382</v>
      </c>
      <c r="BX60" s="36">
        <f t="shared" si="6"/>
        <v>36544851.512063406</v>
      </c>
      <c r="BY60" s="36">
        <f t="shared" si="6"/>
        <v>40201457.637047753</v>
      </c>
      <c r="BZ60" s="36">
        <f t="shared" si="6"/>
        <v>44223919.45321475</v>
      </c>
      <c r="CA60" s="36">
        <f t="shared" si="6"/>
        <v>48993018.910228938</v>
      </c>
      <c r="CB60" s="36">
        <f t="shared" si="6"/>
        <v>53892320.801251836</v>
      </c>
      <c r="CC60" s="36">
        <f t="shared" si="6"/>
        <v>0</v>
      </c>
      <c r="CD60" s="36">
        <f t="shared" si="6"/>
        <v>0</v>
      </c>
      <c r="CE60" s="36">
        <f t="shared" si="6"/>
        <v>0</v>
      </c>
      <c r="CF60" s="36">
        <f t="shared" si="6"/>
        <v>0</v>
      </c>
      <c r="CG60" s="36">
        <f t="shared" si="6"/>
        <v>0</v>
      </c>
      <c r="CH60" s="36">
        <f t="shared" si="6"/>
        <v>0</v>
      </c>
      <c r="CI60" s="36">
        <f t="shared" si="6"/>
        <v>0</v>
      </c>
      <c r="CJ60" s="36">
        <f t="shared" si="6"/>
        <v>0</v>
      </c>
      <c r="CK60" s="36">
        <f t="shared" si="6"/>
        <v>0</v>
      </c>
      <c r="CL60" s="36">
        <f t="shared" si="6"/>
        <v>0</v>
      </c>
      <c r="CM60" s="36">
        <f t="shared" si="6"/>
        <v>0</v>
      </c>
      <c r="CN60" s="36">
        <f t="shared" si="6"/>
        <v>0</v>
      </c>
      <c r="CO60" s="36">
        <f t="shared" si="6"/>
        <v>0</v>
      </c>
      <c r="CP60" s="36">
        <f t="shared" si="6"/>
        <v>0</v>
      </c>
      <c r="CQ60" s="36">
        <f t="shared" si="6"/>
        <v>0</v>
      </c>
      <c r="CR60" s="36">
        <f t="shared" si="6"/>
        <v>0</v>
      </c>
      <c r="CS60" s="36">
        <f t="shared" si="6"/>
        <v>0</v>
      </c>
      <c r="CT60" s="36">
        <f t="shared" si="6"/>
        <v>0</v>
      </c>
      <c r="CU60" s="36">
        <f t="shared" si="6"/>
        <v>0</v>
      </c>
      <c r="CV60" s="36">
        <f t="shared" si="6"/>
        <v>0</v>
      </c>
      <c r="CW60" s="36">
        <f t="shared" si="6"/>
        <v>0</v>
      </c>
      <c r="CX60" s="36">
        <f t="shared" si="6"/>
        <v>0</v>
      </c>
      <c r="CY60" s="37">
        <f t="shared" si="6"/>
        <v>0</v>
      </c>
    </row>
    <row r="61" spans="1:103" s="1" customFormat="1" ht="9.1999999999999993" customHeight="1">
      <c r="A61" s="58" t="s">
        <v>47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60"/>
      <c r="BB61" s="36">
        <f t="shared" ref="BB61:CY61" si="7">BB52</f>
        <v>0</v>
      </c>
      <c r="BC61" s="36">
        <f t="shared" si="7"/>
        <v>0</v>
      </c>
      <c r="BD61" s="36">
        <f t="shared" si="7"/>
        <v>0</v>
      </c>
      <c r="BE61" s="36">
        <f t="shared" si="7"/>
        <v>0</v>
      </c>
      <c r="BF61" s="36">
        <f t="shared" si="7"/>
        <v>0</v>
      </c>
      <c r="BG61" s="36">
        <f t="shared" si="7"/>
        <v>0</v>
      </c>
      <c r="BH61" s="36">
        <f t="shared" si="7"/>
        <v>0</v>
      </c>
      <c r="BI61" s="36">
        <f t="shared" si="7"/>
        <v>0</v>
      </c>
      <c r="BJ61" s="36">
        <f t="shared" si="7"/>
        <v>0</v>
      </c>
      <c r="BK61" s="36">
        <f t="shared" si="7"/>
        <v>0</v>
      </c>
      <c r="BL61" s="36">
        <f t="shared" si="7"/>
        <v>0</v>
      </c>
      <c r="BM61" s="36">
        <f t="shared" si="7"/>
        <v>0</v>
      </c>
      <c r="BN61" s="36">
        <f t="shared" si="7"/>
        <v>0</v>
      </c>
      <c r="BO61" s="36">
        <f t="shared" si="7"/>
        <v>0</v>
      </c>
      <c r="BP61" s="36">
        <f t="shared" si="7"/>
        <v>0</v>
      </c>
      <c r="BQ61" s="36">
        <f t="shared" si="7"/>
        <v>0</v>
      </c>
      <c r="BR61" s="36">
        <f t="shared" si="7"/>
        <v>0</v>
      </c>
      <c r="BS61" s="36">
        <f t="shared" si="7"/>
        <v>0</v>
      </c>
      <c r="BT61" s="36">
        <f t="shared" si="7"/>
        <v>0</v>
      </c>
      <c r="BU61" s="36">
        <f t="shared" si="7"/>
        <v>0</v>
      </c>
      <c r="BV61" s="36">
        <f t="shared" si="7"/>
        <v>0</v>
      </c>
      <c r="BW61" s="36">
        <f t="shared" si="7"/>
        <v>0</v>
      </c>
      <c r="BX61" s="36">
        <f t="shared" si="7"/>
        <v>0</v>
      </c>
      <c r="BY61" s="36">
        <f t="shared" si="7"/>
        <v>0</v>
      </c>
      <c r="BZ61" s="36">
        <f t="shared" si="7"/>
        <v>0</v>
      </c>
      <c r="CA61" s="36">
        <f t="shared" si="7"/>
        <v>0</v>
      </c>
      <c r="CB61" s="36">
        <f t="shared" si="7"/>
        <v>0</v>
      </c>
      <c r="CC61" s="36">
        <f t="shared" si="7"/>
        <v>0</v>
      </c>
      <c r="CD61" s="36">
        <f t="shared" si="7"/>
        <v>0</v>
      </c>
      <c r="CE61" s="36">
        <f t="shared" si="7"/>
        <v>0</v>
      </c>
      <c r="CF61" s="36">
        <f t="shared" si="7"/>
        <v>0</v>
      </c>
      <c r="CG61" s="36">
        <f t="shared" si="7"/>
        <v>0</v>
      </c>
      <c r="CH61" s="36">
        <f t="shared" si="7"/>
        <v>0</v>
      </c>
      <c r="CI61" s="36">
        <f t="shared" si="7"/>
        <v>0</v>
      </c>
      <c r="CJ61" s="36">
        <f t="shared" si="7"/>
        <v>0</v>
      </c>
      <c r="CK61" s="36">
        <f t="shared" si="7"/>
        <v>0</v>
      </c>
      <c r="CL61" s="36">
        <f t="shared" si="7"/>
        <v>0</v>
      </c>
      <c r="CM61" s="36">
        <f t="shared" si="7"/>
        <v>0</v>
      </c>
      <c r="CN61" s="36">
        <f t="shared" si="7"/>
        <v>0</v>
      </c>
      <c r="CO61" s="36">
        <f t="shared" si="7"/>
        <v>0</v>
      </c>
      <c r="CP61" s="36">
        <f t="shared" si="7"/>
        <v>0</v>
      </c>
      <c r="CQ61" s="36">
        <f t="shared" si="7"/>
        <v>0</v>
      </c>
      <c r="CR61" s="36">
        <f t="shared" si="7"/>
        <v>0</v>
      </c>
      <c r="CS61" s="36">
        <f t="shared" si="7"/>
        <v>0</v>
      </c>
      <c r="CT61" s="36">
        <f t="shared" si="7"/>
        <v>0</v>
      </c>
      <c r="CU61" s="36">
        <f t="shared" si="7"/>
        <v>0</v>
      </c>
      <c r="CV61" s="36">
        <f t="shared" si="7"/>
        <v>0</v>
      </c>
      <c r="CW61" s="36">
        <f t="shared" si="7"/>
        <v>0</v>
      </c>
      <c r="CX61" s="36">
        <f t="shared" si="7"/>
        <v>0</v>
      </c>
      <c r="CY61" s="37">
        <f t="shared" si="7"/>
        <v>0</v>
      </c>
    </row>
    <row r="62" spans="1:103" s="1" customFormat="1" ht="9.1999999999999993" customHeight="1">
      <c r="A62" s="58" t="s">
        <v>49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60"/>
      <c r="BB62" s="36">
        <f t="shared" ref="BB62:CY62" si="8">BB54</f>
        <v>0</v>
      </c>
      <c r="BC62" s="36">
        <f t="shared" si="8"/>
        <v>0</v>
      </c>
      <c r="BD62" s="36">
        <f t="shared" si="8"/>
        <v>0</v>
      </c>
      <c r="BE62" s="36">
        <f t="shared" si="8"/>
        <v>0</v>
      </c>
      <c r="BF62" s="36">
        <f t="shared" si="8"/>
        <v>0</v>
      </c>
      <c r="BG62" s="36">
        <f t="shared" si="8"/>
        <v>0</v>
      </c>
      <c r="BH62" s="36">
        <f t="shared" si="8"/>
        <v>0</v>
      </c>
      <c r="BI62" s="36">
        <f t="shared" si="8"/>
        <v>0</v>
      </c>
      <c r="BJ62" s="36">
        <f t="shared" si="8"/>
        <v>0</v>
      </c>
      <c r="BK62" s="36">
        <f t="shared" si="8"/>
        <v>0</v>
      </c>
      <c r="BL62" s="36">
        <f t="shared" si="8"/>
        <v>0</v>
      </c>
      <c r="BM62" s="36">
        <f t="shared" si="8"/>
        <v>0</v>
      </c>
      <c r="BN62" s="36">
        <f t="shared" si="8"/>
        <v>0</v>
      </c>
      <c r="BO62" s="36">
        <f t="shared" si="8"/>
        <v>0</v>
      </c>
      <c r="BP62" s="36">
        <f t="shared" si="8"/>
        <v>0</v>
      </c>
      <c r="BQ62" s="36">
        <f t="shared" si="8"/>
        <v>0</v>
      </c>
      <c r="BR62" s="36">
        <f t="shared" si="8"/>
        <v>0</v>
      </c>
      <c r="BS62" s="36">
        <f t="shared" si="8"/>
        <v>0</v>
      </c>
      <c r="BT62" s="36">
        <f t="shared" si="8"/>
        <v>0</v>
      </c>
      <c r="BU62" s="36">
        <f t="shared" si="8"/>
        <v>0</v>
      </c>
      <c r="BV62" s="36">
        <f t="shared" si="8"/>
        <v>0</v>
      </c>
      <c r="BW62" s="36">
        <f t="shared" si="8"/>
        <v>0</v>
      </c>
      <c r="BX62" s="36">
        <f t="shared" si="8"/>
        <v>0</v>
      </c>
      <c r="BY62" s="36">
        <f t="shared" si="8"/>
        <v>0</v>
      </c>
      <c r="BZ62" s="36">
        <f t="shared" si="8"/>
        <v>0</v>
      </c>
      <c r="CA62" s="36">
        <f t="shared" si="8"/>
        <v>0</v>
      </c>
      <c r="CB62" s="36">
        <f t="shared" si="8"/>
        <v>0</v>
      </c>
      <c r="CC62" s="36">
        <f t="shared" si="8"/>
        <v>0</v>
      </c>
      <c r="CD62" s="36">
        <f t="shared" si="8"/>
        <v>0</v>
      </c>
      <c r="CE62" s="36">
        <f t="shared" si="8"/>
        <v>0</v>
      </c>
      <c r="CF62" s="36">
        <f t="shared" si="8"/>
        <v>0</v>
      </c>
      <c r="CG62" s="36">
        <f t="shared" si="8"/>
        <v>0</v>
      </c>
      <c r="CH62" s="36">
        <f t="shared" si="8"/>
        <v>0</v>
      </c>
      <c r="CI62" s="36">
        <f t="shared" si="8"/>
        <v>0</v>
      </c>
      <c r="CJ62" s="36">
        <f t="shared" si="8"/>
        <v>0</v>
      </c>
      <c r="CK62" s="36">
        <f t="shared" si="8"/>
        <v>0</v>
      </c>
      <c r="CL62" s="36">
        <f t="shared" si="8"/>
        <v>0</v>
      </c>
      <c r="CM62" s="36">
        <f t="shared" si="8"/>
        <v>0</v>
      </c>
      <c r="CN62" s="36">
        <f t="shared" si="8"/>
        <v>0</v>
      </c>
      <c r="CO62" s="36">
        <f t="shared" si="8"/>
        <v>0</v>
      </c>
      <c r="CP62" s="36">
        <f t="shared" si="8"/>
        <v>0</v>
      </c>
      <c r="CQ62" s="36">
        <f t="shared" si="8"/>
        <v>0</v>
      </c>
      <c r="CR62" s="36">
        <f t="shared" si="8"/>
        <v>0</v>
      </c>
      <c r="CS62" s="36">
        <f t="shared" si="8"/>
        <v>0</v>
      </c>
      <c r="CT62" s="36">
        <f t="shared" si="8"/>
        <v>0</v>
      </c>
      <c r="CU62" s="36">
        <f t="shared" si="8"/>
        <v>0</v>
      </c>
      <c r="CV62" s="36">
        <f t="shared" si="8"/>
        <v>0</v>
      </c>
      <c r="CW62" s="36">
        <f t="shared" si="8"/>
        <v>0</v>
      </c>
      <c r="CX62" s="36">
        <f t="shared" si="8"/>
        <v>0</v>
      </c>
      <c r="CY62" s="37">
        <f t="shared" si="8"/>
        <v>0</v>
      </c>
    </row>
    <row r="63" spans="1:103" s="1" customFormat="1" ht="9.1999999999999993" customHeight="1">
      <c r="A63" s="58" t="s">
        <v>22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60"/>
      <c r="BB63" s="36">
        <f t="shared" ref="BB63:CY63" si="9">BB56</f>
        <v>0</v>
      </c>
      <c r="BC63" s="36">
        <f t="shared" si="9"/>
        <v>0</v>
      </c>
      <c r="BD63" s="36">
        <f t="shared" si="9"/>
        <v>0</v>
      </c>
      <c r="BE63" s="36">
        <f t="shared" si="9"/>
        <v>0</v>
      </c>
      <c r="BF63" s="36">
        <f t="shared" si="9"/>
        <v>259739.72815417079</v>
      </c>
      <c r="BG63" s="36">
        <f t="shared" si="9"/>
        <v>559851.15193917579</v>
      </c>
      <c r="BH63" s="36">
        <f t="shared" si="9"/>
        <v>945430.41843718186</v>
      </c>
      <c r="BI63" s="36">
        <f t="shared" si="9"/>
        <v>1748240.3599351489</v>
      </c>
      <c r="BJ63" s="36">
        <f t="shared" si="9"/>
        <v>1923177.73219331</v>
      </c>
      <c r="BK63" s="36">
        <f t="shared" si="9"/>
        <v>2115619.2658935646</v>
      </c>
      <c r="BL63" s="36">
        <f t="shared" si="9"/>
        <v>2327316.3359578373</v>
      </c>
      <c r="BM63" s="36">
        <f t="shared" si="9"/>
        <v>2560195.5429847874</v>
      </c>
      <c r="BN63" s="36">
        <f t="shared" si="9"/>
        <v>2816376.2439283365</v>
      </c>
      <c r="BO63" s="36">
        <f t="shared" si="9"/>
        <v>3098189.8365900679</v>
      </c>
      <c r="BP63" s="36">
        <f t="shared" si="9"/>
        <v>3408200.9733754722</v>
      </c>
      <c r="BQ63" s="36">
        <f t="shared" si="9"/>
        <v>3749230.8973153704</v>
      </c>
      <c r="BR63" s="36">
        <f t="shared" si="9"/>
        <v>4124383.1126608374</v>
      </c>
      <c r="BS63" s="36">
        <f t="shared" si="9"/>
        <v>4537071.6235983167</v>
      </c>
      <c r="BT63" s="36">
        <f t="shared" si="9"/>
        <v>4991051.9979945207</v>
      </c>
      <c r="BU63" s="36">
        <f t="shared" si="9"/>
        <v>5490455.5387806026</v>
      </c>
      <c r="BV63" s="36">
        <f t="shared" si="9"/>
        <v>6039826.8738558786</v>
      </c>
      <c r="BW63" s="36">
        <f t="shared" si="9"/>
        <v>6644165.3064900767</v>
      </c>
      <c r="BX63" s="36">
        <f t="shared" si="9"/>
        <v>7308970.3024126831</v>
      </c>
      <c r="BY63" s="36">
        <f t="shared" si="9"/>
        <v>8040291.5274095526</v>
      </c>
      <c r="BZ63" s="36">
        <f t="shared" si="9"/>
        <v>8844783.8906429503</v>
      </c>
      <c r="CA63" s="36">
        <f t="shared" si="9"/>
        <v>9798603.7820457872</v>
      </c>
      <c r="CB63" s="36">
        <f t="shared" si="9"/>
        <v>10778464.160250369</v>
      </c>
      <c r="CC63" s="36">
        <f t="shared" si="9"/>
        <v>0</v>
      </c>
      <c r="CD63" s="36">
        <f t="shared" si="9"/>
        <v>0</v>
      </c>
      <c r="CE63" s="36">
        <f t="shared" si="9"/>
        <v>0</v>
      </c>
      <c r="CF63" s="36">
        <f t="shared" si="9"/>
        <v>0</v>
      </c>
      <c r="CG63" s="36">
        <f t="shared" si="9"/>
        <v>0</v>
      </c>
      <c r="CH63" s="36">
        <f t="shared" si="9"/>
        <v>0</v>
      </c>
      <c r="CI63" s="36">
        <f t="shared" si="9"/>
        <v>0</v>
      </c>
      <c r="CJ63" s="36">
        <f t="shared" si="9"/>
        <v>0</v>
      </c>
      <c r="CK63" s="36">
        <f t="shared" si="9"/>
        <v>0</v>
      </c>
      <c r="CL63" s="36">
        <f t="shared" si="9"/>
        <v>0</v>
      </c>
      <c r="CM63" s="36">
        <f t="shared" si="9"/>
        <v>0</v>
      </c>
      <c r="CN63" s="36">
        <f t="shared" si="9"/>
        <v>0</v>
      </c>
      <c r="CO63" s="36">
        <f t="shared" si="9"/>
        <v>0</v>
      </c>
      <c r="CP63" s="36">
        <f t="shared" si="9"/>
        <v>0</v>
      </c>
      <c r="CQ63" s="36">
        <f t="shared" si="9"/>
        <v>0</v>
      </c>
      <c r="CR63" s="36">
        <f t="shared" si="9"/>
        <v>0</v>
      </c>
      <c r="CS63" s="36">
        <f t="shared" si="9"/>
        <v>0</v>
      </c>
      <c r="CT63" s="36">
        <f t="shared" si="9"/>
        <v>0</v>
      </c>
      <c r="CU63" s="36">
        <f t="shared" si="9"/>
        <v>0</v>
      </c>
      <c r="CV63" s="36">
        <f t="shared" si="9"/>
        <v>0</v>
      </c>
      <c r="CW63" s="36">
        <f t="shared" si="9"/>
        <v>0</v>
      </c>
      <c r="CX63" s="36">
        <f t="shared" si="9"/>
        <v>0</v>
      </c>
      <c r="CY63" s="37">
        <f t="shared" si="9"/>
        <v>0</v>
      </c>
    </row>
    <row r="64" spans="1:103" s="1" customFormat="1" ht="9.1999999999999993" customHeight="1">
      <c r="A64" s="58" t="s">
        <v>53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60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40"/>
    </row>
    <row r="65" spans="1:103" s="1" customFormat="1" ht="9.1999999999999993" customHeight="1">
      <c r="A65" s="58" t="s">
        <v>54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60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40"/>
    </row>
    <row r="66" spans="1:103" s="1" customFormat="1" ht="9.1999999999999993" customHeight="1">
      <c r="A66" s="58" t="s">
        <v>55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60"/>
      <c r="BB66" s="36">
        <v>0</v>
      </c>
      <c r="BC66" s="36">
        <v>0</v>
      </c>
      <c r="BD66" s="36">
        <v>138668856</v>
      </c>
      <c r="BE66" s="36">
        <v>85080000</v>
      </c>
      <c r="BF66" s="36">
        <v>1000000</v>
      </c>
      <c r="BG66" s="36">
        <v>0</v>
      </c>
      <c r="BH66" s="36">
        <v>19961480</v>
      </c>
      <c r="BI66" s="36">
        <v>34167000</v>
      </c>
      <c r="BJ66" s="36">
        <v>26463940</v>
      </c>
      <c r="BK66" s="36">
        <v>34750990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36">
        <v>0</v>
      </c>
      <c r="CR66" s="36">
        <v>0</v>
      </c>
      <c r="CS66" s="36">
        <v>0</v>
      </c>
      <c r="CT66" s="36">
        <v>0</v>
      </c>
      <c r="CU66" s="36">
        <v>0</v>
      </c>
      <c r="CV66" s="36">
        <v>0</v>
      </c>
      <c r="CW66" s="36">
        <v>0</v>
      </c>
      <c r="CX66" s="36">
        <v>0</v>
      </c>
      <c r="CY66" s="37">
        <v>0</v>
      </c>
    </row>
    <row r="67" spans="1:103" s="1" customFormat="1" ht="9.1999999999999993" customHeight="1">
      <c r="A67" s="58" t="s">
        <v>56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60"/>
      <c r="BB67" s="36">
        <f t="shared" ref="BB67:CY67" si="10">BB41-BB42</f>
        <v>0</v>
      </c>
      <c r="BC67" s="36">
        <f t="shared" si="10"/>
        <v>0</v>
      </c>
      <c r="BD67" s="36">
        <f t="shared" si="10"/>
        <v>0</v>
      </c>
      <c r="BE67" s="36">
        <f t="shared" si="10"/>
        <v>0</v>
      </c>
      <c r="BF67" s="36">
        <f t="shared" si="10"/>
        <v>0</v>
      </c>
      <c r="BG67" s="36">
        <f t="shared" si="10"/>
        <v>0</v>
      </c>
      <c r="BH67" s="36">
        <f t="shared" si="10"/>
        <v>0</v>
      </c>
      <c r="BI67" s="36">
        <f t="shared" si="10"/>
        <v>0</v>
      </c>
      <c r="BJ67" s="36">
        <f t="shared" si="10"/>
        <v>0</v>
      </c>
      <c r="BK67" s="36">
        <f t="shared" si="10"/>
        <v>0</v>
      </c>
      <c r="BL67" s="36">
        <f t="shared" si="10"/>
        <v>0</v>
      </c>
      <c r="BM67" s="36">
        <f t="shared" si="10"/>
        <v>0</v>
      </c>
      <c r="BN67" s="36">
        <f t="shared" si="10"/>
        <v>0</v>
      </c>
      <c r="BO67" s="36">
        <f t="shared" si="10"/>
        <v>0</v>
      </c>
      <c r="BP67" s="36">
        <f t="shared" si="10"/>
        <v>0</v>
      </c>
      <c r="BQ67" s="36">
        <f t="shared" si="10"/>
        <v>0</v>
      </c>
      <c r="BR67" s="36">
        <f t="shared" si="10"/>
        <v>0</v>
      </c>
      <c r="BS67" s="36">
        <f t="shared" si="10"/>
        <v>0</v>
      </c>
      <c r="BT67" s="36">
        <f t="shared" si="10"/>
        <v>0</v>
      </c>
      <c r="BU67" s="36">
        <f t="shared" si="10"/>
        <v>0</v>
      </c>
      <c r="BV67" s="36">
        <f t="shared" si="10"/>
        <v>0</v>
      </c>
      <c r="BW67" s="36">
        <f t="shared" si="10"/>
        <v>0</v>
      </c>
      <c r="BX67" s="36">
        <f t="shared" si="10"/>
        <v>0</v>
      </c>
      <c r="BY67" s="36">
        <f t="shared" si="10"/>
        <v>0</v>
      </c>
      <c r="BZ67" s="36">
        <f t="shared" si="10"/>
        <v>0</v>
      </c>
      <c r="CA67" s="36">
        <f t="shared" si="10"/>
        <v>0</v>
      </c>
      <c r="CB67" s="36">
        <f t="shared" si="10"/>
        <v>0</v>
      </c>
      <c r="CC67" s="36">
        <f t="shared" si="10"/>
        <v>0</v>
      </c>
      <c r="CD67" s="36">
        <f t="shared" si="10"/>
        <v>0</v>
      </c>
      <c r="CE67" s="36">
        <f t="shared" si="10"/>
        <v>0</v>
      </c>
      <c r="CF67" s="36">
        <f t="shared" si="10"/>
        <v>0</v>
      </c>
      <c r="CG67" s="36">
        <f t="shared" si="10"/>
        <v>0</v>
      </c>
      <c r="CH67" s="36">
        <f t="shared" si="10"/>
        <v>0</v>
      </c>
      <c r="CI67" s="36">
        <f t="shared" si="10"/>
        <v>0</v>
      </c>
      <c r="CJ67" s="36">
        <f t="shared" si="10"/>
        <v>0</v>
      </c>
      <c r="CK67" s="36">
        <f t="shared" si="10"/>
        <v>0</v>
      </c>
      <c r="CL67" s="36">
        <f t="shared" si="10"/>
        <v>0</v>
      </c>
      <c r="CM67" s="36">
        <f t="shared" si="10"/>
        <v>0</v>
      </c>
      <c r="CN67" s="36">
        <f t="shared" si="10"/>
        <v>0</v>
      </c>
      <c r="CO67" s="36">
        <f t="shared" si="10"/>
        <v>0</v>
      </c>
      <c r="CP67" s="36">
        <f t="shared" si="10"/>
        <v>0</v>
      </c>
      <c r="CQ67" s="36">
        <f t="shared" si="10"/>
        <v>0</v>
      </c>
      <c r="CR67" s="36">
        <f t="shared" si="10"/>
        <v>0</v>
      </c>
      <c r="CS67" s="36">
        <f t="shared" si="10"/>
        <v>0</v>
      </c>
      <c r="CT67" s="36">
        <f t="shared" si="10"/>
        <v>0</v>
      </c>
      <c r="CU67" s="36">
        <f t="shared" si="10"/>
        <v>0</v>
      </c>
      <c r="CV67" s="36">
        <f t="shared" si="10"/>
        <v>0</v>
      </c>
      <c r="CW67" s="36">
        <f t="shared" si="10"/>
        <v>0</v>
      </c>
      <c r="CX67" s="36">
        <f t="shared" si="10"/>
        <v>0</v>
      </c>
      <c r="CY67" s="37">
        <f t="shared" si="10"/>
        <v>0</v>
      </c>
    </row>
    <row r="68" spans="1:103" s="38" customFormat="1" ht="9.1999999999999993" customHeight="1">
      <c r="A68" s="52" t="s">
        <v>57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4"/>
      <c r="BB68" s="36">
        <v>0</v>
      </c>
      <c r="BC68" s="36">
        <v>0</v>
      </c>
      <c r="BD68" s="36">
        <v>-8328.9138799999782</v>
      </c>
      <c r="BE68" s="36">
        <v>-92213.4</v>
      </c>
      <c r="BF68" s="36">
        <v>62902.724667955437</v>
      </c>
      <c r="BG68" s="36">
        <v>2743.2706445019603</v>
      </c>
      <c r="BH68" s="36">
        <v>12369.881730342193</v>
      </c>
      <c r="BI68" s="36">
        <v>37728.252083682237</v>
      </c>
      <c r="BJ68" s="36">
        <v>9878.0514277472248</v>
      </c>
      <c r="BK68" s="36">
        <v>9877.5984528784757</v>
      </c>
      <c r="BL68" s="36">
        <v>13451.158456193403</v>
      </c>
      <c r="BM68" s="36">
        <v>12544.958160625456</v>
      </c>
      <c r="BN68" s="36">
        <v>13800.243595248843</v>
      </c>
      <c r="BO68" s="36">
        <v>15181.130199291329</v>
      </c>
      <c r="BP68" s="36">
        <v>16700.184769539814</v>
      </c>
      <c r="BQ68" s="36">
        <v>18371.231396845316</v>
      </c>
      <c r="BR68" s="36">
        <v>20209.477252038101</v>
      </c>
      <c r="BS68" s="36">
        <v>22231.650955631747</v>
      </c>
      <c r="BT68" s="36">
        <v>24456.15479017315</v>
      </c>
      <c r="BU68" s="36">
        <v>26903.232140024946</v>
      </c>
      <c r="BV68" s="36">
        <v>29595.1516818938</v>
      </c>
      <c r="BW68" s="36">
        <v>32556.410001801378</v>
      </c>
      <c r="BX68" s="36">
        <v>35813.954481822133</v>
      </c>
      <c r="BY68" s="36">
        <v>39397.428484306802</v>
      </c>
      <c r="BZ68" s="36">
        <v>43339.441064150451</v>
      </c>
      <c r="CA68" s="36">
        <v>48013.158532024354</v>
      </c>
      <c r="CB68" s="36">
        <v>52814.474385226793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36">
        <v>0</v>
      </c>
      <c r="CR68" s="36">
        <v>0</v>
      </c>
      <c r="CS68" s="36">
        <v>0</v>
      </c>
      <c r="CT68" s="36">
        <v>0</v>
      </c>
      <c r="CU68" s="36">
        <v>0</v>
      </c>
      <c r="CV68" s="36">
        <v>0</v>
      </c>
      <c r="CW68" s="36">
        <v>0</v>
      </c>
      <c r="CX68" s="36">
        <v>0</v>
      </c>
      <c r="CY68" s="36">
        <v>0</v>
      </c>
    </row>
    <row r="69" spans="1:103" s="38" customFormat="1" ht="9.1999999999999993" customHeight="1">
      <c r="A69" s="52" t="s">
        <v>58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4"/>
      <c r="BB69" s="36">
        <f>BB68</f>
        <v>0</v>
      </c>
      <c r="BC69" s="41">
        <f t="shared" ref="BC69:CY69" si="11">BB69+BC68</f>
        <v>0</v>
      </c>
      <c r="BD69" s="41">
        <f t="shared" si="11"/>
        <v>-8328.9138799999782</v>
      </c>
      <c r="BE69" s="41">
        <f t="shared" si="11"/>
        <v>-100542.31387999997</v>
      </c>
      <c r="BF69" s="41">
        <f t="shared" si="11"/>
        <v>-37639.589212044535</v>
      </c>
      <c r="BG69" s="41">
        <f t="shared" si="11"/>
        <v>-34896.318567542578</v>
      </c>
      <c r="BH69" s="41">
        <f t="shared" si="11"/>
        <v>-22526.436837200385</v>
      </c>
      <c r="BI69" s="41">
        <f t="shared" si="11"/>
        <v>15201.815246481852</v>
      </c>
      <c r="BJ69" s="41">
        <f t="shared" si="11"/>
        <v>25079.866674229077</v>
      </c>
      <c r="BK69" s="41">
        <f t="shared" si="11"/>
        <v>34957.465127107556</v>
      </c>
      <c r="BL69" s="41">
        <f t="shared" si="11"/>
        <v>48408.623583300956</v>
      </c>
      <c r="BM69" s="41">
        <f t="shared" si="11"/>
        <v>60953.581743926414</v>
      </c>
      <c r="BN69" s="41">
        <f t="shared" si="11"/>
        <v>74753.825339175251</v>
      </c>
      <c r="BO69" s="41">
        <f t="shared" si="11"/>
        <v>89934.955538466573</v>
      </c>
      <c r="BP69" s="41">
        <f t="shared" si="11"/>
        <v>106635.14030800639</v>
      </c>
      <c r="BQ69" s="41">
        <f t="shared" si="11"/>
        <v>125006.37170485171</v>
      </c>
      <c r="BR69" s="41">
        <f t="shared" si="11"/>
        <v>145215.84895688982</v>
      </c>
      <c r="BS69" s="41">
        <f t="shared" si="11"/>
        <v>167447.49991252157</v>
      </c>
      <c r="BT69" s="41">
        <f t="shared" si="11"/>
        <v>191903.65470269471</v>
      </c>
      <c r="BU69" s="41">
        <f t="shared" si="11"/>
        <v>218806.88684271966</v>
      </c>
      <c r="BV69" s="41">
        <f t="shared" si="11"/>
        <v>248402.03852461345</v>
      </c>
      <c r="BW69" s="41">
        <f t="shared" si="11"/>
        <v>280958.44852641481</v>
      </c>
      <c r="BX69" s="41">
        <f t="shared" si="11"/>
        <v>316772.40300823696</v>
      </c>
      <c r="BY69" s="41">
        <f t="shared" si="11"/>
        <v>356169.83149254374</v>
      </c>
      <c r="BZ69" s="41">
        <f t="shared" si="11"/>
        <v>399509.27255669422</v>
      </c>
      <c r="CA69" s="41">
        <f t="shared" si="11"/>
        <v>447522.43108871859</v>
      </c>
      <c r="CB69" s="41">
        <f t="shared" si="11"/>
        <v>500336.90547394537</v>
      </c>
      <c r="CC69" s="41">
        <f t="shared" si="11"/>
        <v>500336.90547394537</v>
      </c>
      <c r="CD69" s="41">
        <f t="shared" si="11"/>
        <v>500336.90547394537</v>
      </c>
      <c r="CE69" s="41">
        <f t="shared" si="11"/>
        <v>500336.90547394537</v>
      </c>
      <c r="CF69" s="41">
        <f t="shared" si="11"/>
        <v>500336.90547394537</v>
      </c>
      <c r="CG69" s="41">
        <f t="shared" si="11"/>
        <v>500336.90547394537</v>
      </c>
      <c r="CH69" s="41">
        <f t="shared" si="11"/>
        <v>500336.90547394537</v>
      </c>
      <c r="CI69" s="41">
        <f t="shared" si="11"/>
        <v>500336.90547394537</v>
      </c>
      <c r="CJ69" s="41">
        <f t="shared" si="11"/>
        <v>500336.90547394537</v>
      </c>
      <c r="CK69" s="41">
        <f t="shared" si="11"/>
        <v>500336.90547394537</v>
      </c>
      <c r="CL69" s="41">
        <f t="shared" si="11"/>
        <v>500336.90547394537</v>
      </c>
      <c r="CM69" s="41">
        <f t="shared" si="11"/>
        <v>500336.90547394537</v>
      </c>
      <c r="CN69" s="41">
        <f t="shared" si="11"/>
        <v>500336.90547394537</v>
      </c>
      <c r="CO69" s="41">
        <f t="shared" si="11"/>
        <v>500336.90547394537</v>
      </c>
      <c r="CP69" s="41">
        <f t="shared" si="11"/>
        <v>500336.90547394537</v>
      </c>
      <c r="CQ69" s="41">
        <f t="shared" si="11"/>
        <v>500336.90547394537</v>
      </c>
      <c r="CR69" s="41">
        <f t="shared" si="11"/>
        <v>500336.90547394537</v>
      </c>
      <c r="CS69" s="41">
        <f t="shared" si="11"/>
        <v>500336.90547394537</v>
      </c>
      <c r="CT69" s="41">
        <f t="shared" si="11"/>
        <v>500336.90547394537</v>
      </c>
      <c r="CU69" s="41">
        <f t="shared" si="11"/>
        <v>500336.90547394537</v>
      </c>
      <c r="CV69" s="41">
        <f t="shared" si="11"/>
        <v>500336.90547394537</v>
      </c>
      <c r="CW69" s="41">
        <f t="shared" si="11"/>
        <v>500336.90547394537</v>
      </c>
      <c r="CX69" s="41">
        <f t="shared" si="11"/>
        <v>500336.90547394537</v>
      </c>
      <c r="CY69" s="42">
        <f t="shared" si="11"/>
        <v>500336.90547394537</v>
      </c>
    </row>
    <row r="70" spans="1:103" ht="9.1999999999999993" customHeight="1">
      <c r="A70" s="58" t="s">
        <v>59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60"/>
      <c r="BB70" s="43">
        <v>1</v>
      </c>
      <c r="BC70" s="43">
        <v>0.86918730986527593</v>
      </c>
      <c r="BD70" s="43">
        <v>0.75548657963083521</v>
      </c>
      <c r="BE70" s="43">
        <v>0.65665934778864421</v>
      </c>
      <c r="BF70" s="43">
        <v>0.57075997200229822</v>
      </c>
      <c r="BG70" s="43">
        <v>0.49609732464345779</v>
      </c>
      <c r="BH70" s="43">
        <v>0.43120149903820754</v>
      </c>
      <c r="BI70" s="43">
        <v>0.37479487095889397</v>
      </c>
      <c r="BJ70" s="43">
        <v>0.32576694564006425</v>
      </c>
      <c r="BK70" s="43">
        <v>0.28315249512391499</v>
      </c>
      <c r="BL70" s="43">
        <v>0.24611255551839634</v>
      </c>
      <c r="BM70" s="43">
        <v>0.21391791005510327</v>
      </c>
      <c r="BN70" s="43">
        <v>0.18593473277279726</v>
      </c>
      <c r="BO70" s="43">
        <v>0.1616121101893066</v>
      </c>
      <c r="BP70" s="43">
        <v>0.14047119529709395</v>
      </c>
      <c r="BQ70" s="43">
        <v>0.12209578035384089</v>
      </c>
      <c r="BR70" s="43">
        <v>0.10612410287165656</v>
      </c>
      <c r="BS70" s="43">
        <v>9.2241723486880978E-2</v>
      </c>
      <c r="BT70" s="43">
        <v>8.017533549489872E-2</v>
      </c>
      <c r="BU70" s="43">
        <v>6.968738417635699E-2</v>
      </c>
      <c r="BV70" s="43">
        <v>6.0571389983795729E-2</v>
      </c>
      <c r="BW70" s="43">
        <v>5.2647883514815925E-2</v>
      </c>
      <c r="BX70" s="43">
        <v>4.5760872242343265E-2</v>
      </c>
      <c r="BY70" s="43">
        <v>3.9774769441410916E-2</v>
      </c>
      <c r="BZ70" s="43">
        <v>3.4571724851291535E-2</v>
      </c>
      <c r="CA70" s="43">
        <v>3.0049304520896596E-2</v>
      </c>
      <c r="CB70" s="43">
        <v>2.6118474159840584E-2</v>
      </c>
      <c r="CC70" s="43">
        <v>2.270184629277756E-2</v>
      </c>
      <c r="CD70" s="43">
        <v>1.9732156708194313E-2</v>
      </c>
      <c r="CE70" s="43">
        <v>1.7150940207035472E-2</v>
      </c>
      <c r="CF70" s="43">
        <v>1.490737958021336E-2</v>
      </c>
      <c r="CG70" s="43">
        <v>1.2957305154466197E-2</v>
      </c>
      <c r="CH70" s="43">
        <v>1.1262325210313947E-2</v>
      </c>
      <c r="CI70" s="43">
        <v>9.7890701523806571E-3</v>
      </c>
      <c r="CJ70" s="43">
        <v>8.5085355518302094E-3</v>
      </c>
      <c r="CK70" s="43">
        <v>7.3955111271883601E-3</v>
      </c>
      <c r="CL70" s="43">
        <v>6.4280844217195652E-3</v>
      </c>
      <c r="CM70" s="43">
        <v>5.5872094061013167E-3</v>
      </c>
      <c r="CN70" s="43">
        <v>4.8563315133431694E-3</v>
      </c>
      <c r="CO70" s="43">
        <v>4.2210617238967133E-3</v>
      </c>
      <c r="CP70" s="43">
        <v>3.6688932845690683E-3</v>
      </c>
      <c r="CQ70" s="43">
        <v>3.1889554841973648E-3</v>
      </c>
      <c r="CR70" s="43">
        <v>2.7717996385896258E-3</v>
      </c>
      <c r="CS70" s="43">
        <v>2.4092130713512607E-3</v>
      </c>
      <c r="CT70" s="43">
        <v>2.0940574283800613E-3</v>
      </c>
      <c r="CU70" s="43">
        <v>1.8201281428770631E-3</v>
      </c>
      <c r="CV70" s="43">
        <v>1.5820322841173951E-3</v>
      </c>
      <c r="CW70" s="43">
        <v>1.3750823851520165E-3</v>
      </c>
      <c r="CX70" s="43">
        <v>1.1952041591934085E-3</v>
      </c>
      <c r="CY70" s="44">
        <v>1.0388562878691078E-3</v>
      </c>
    </row>
    <row r="71" spans="1:103" s="38" customFormat="1" ht="9.1999999999999993" customHeight="1">
      <c r="A71" s="52" t="s">
        <v>60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4"/>
      <c r="BB71" s="36">
        <f>(BB68+BB66)*BB70</f>
        <v>0</v>
      </c>
      <c r="BC71" s="36">
        <f>(BC68+BC66)*BC70+BB71</f>
        <v>0</v>
      </c>
      <c r="BD71" s="36">
        <f t="shared" ref="BD71:CY71" si="12">(BD68+BD66)*BD70+BC71</f>
        <v>104756167.33810158</v>
      </c>
      <c r="BE71" s="36">
        <f t="shared" si="12"/>
        <v>160564191.85685804</v>
      </c>
      <c r="BF71" s="36">
        <f t="shared" si="12"/>
        <v>161170854.18623069</v>
      </c>
      <c r="BG71" s="36">
        <f t="shared" si="12"/>
        <v>161172215.11545819</v>
      </c>
      <c r="BH71" s="36">
        <f t="shared" si="12"/>
        <v>169784969.12602443</v>
      </c>
      <c r="BI71" s="36">
        <f t="shared" si="12"/>
        <v>182604725.83744815</v>
      </c>
      <c r="BJ71" s="36">
        <f t="shared" si="12"/>
        <v>191229020.68349257</v>
      </c>
      <c r="BK71" s="36">
        <f t="shared" si="12"/>
        <v>201071647.07666656</v>
      </c>
      <c r="BL71" s="36">
        <f t="shared" si="12"/>
        <v>201074957.5756489</v>
      </c>
      <c r="BM71" s="36">
        <f t="shared" si="12"/>
        <v>201077641.16688034</v>
      </c>
      <c r="BN71" s="36">
        <f t="shared" si="12"/>
        <v>201080207.11148542</v>
      </c>
      <c r="BO71" s="36">
        <f t="shared" si="12"/>
        <v>201082660.565972</v>
      </c>
      <c r="BP71" s="36">
        <f t="shared" si="12"/>
        <v>201085006.46088827</v>
      </c>
      <c r="BQ71" s="36">
        <f t="shared" si="12"/>
        <v>201087249.51072171</v>
      </c>
      <c r="BR71" s="36">
        <f t="shared" si="12"/>
        <v>201089394.22336459</v>
      </c>
      <c r="BS71" s="36">
        <f t="shared" si="12"/>
        <v>201091444.9091647</v>
      </c>
      <c r="BT71" s="36">
        <f t="shared" si="12"/>
        <v>201093405.6895799</v>
      </c>
      <c r="BU71" s="36">
        <f t="shared" si="12"/>
        <v>201095280.50545365</v>
      </c>
      <c r="BV71" s="36">
        <f t="shared" si="12"/>
        <v>201097073.12492779</v>
      </c>
      <c r="BW71" s="36">
        <f t="shared" si="12"/>
        <v>201098787.15100923</v>
      </c>
      <c r="BX71" s="36">
        <f t="shared" si="12"/>
        <v>201100426.02880478</v>
      </c>
      <c r="BY71" s="36">
        <f t="shared" si="12"/>
        <v>201101993.05243933</v>
      </c>
      <c r="BZ71" s="36">
        <f t="shared" si="12"/>
        <v>201103491.37167102</v>
      </c>
      <c r="CA71" s="36">
        <f t="shared" si="12"/>
        <v>201104934.13369277</v>
      </c>
      <c r="CB71" s="36">
        <f t="shared" si="12"/>
        <v>201106313.56717727</v>
      </c>
      <c r="CC71" s="36">
        <f t="shared" si="12"/>
        <v>201106313.56717727</v>
      </c>
      <c r="CD71" s="36">
        <f t="shared" si="12"/>
        <v>201106313.56717727</v>
      </c>
      <c r="CE71" s="36">
        <f t="shared" si="12"/>
        <v>201106313.56717727</v>
      </c>
      <c r="CF71" s="36">
        <f t="shared" si="12"/>
        <v>201106313.56717727</v>
      </c>
      <c r="CG71" s="36">
        <f t="shared" si="12"/>
        <v>201106313.56717727</v>
      </c>
      <c r="CH71" s="36">
        <f t="shared" si="12"/>
        <v>201106313.56717727</v>
      </c>
      <c r="CI71" s="36">
        <f t="shared" si="12"/>
        <v>201106313.56717727</v>
      </c>
      <c r="CJ71" s="36">
        <f t="shared" si="12"/>
        <v>201106313.56717727</v>
      </c>
      <c r="CK71" s="36">
        <f t="shared" si="12"/>
        <v>201106313.56717727</v>
      </c>
      <c r="CL71" s="36">
        <f t="shared" si="12"/>
        <v>201106313.56717727</v>
      </c>
      <c r="CM71" s="36">
        <f t="shared" si="12"/>
        <v>201106313.56717727</v>
      </c>
      <c r="CN71" s="36">
        <f t="shared" si="12"/>
        <v>201106313.56717727</v>
      </c>
      <c r="CO71" s="36">
        <f t="shared" si="12"/>
        <v>201106313.56717727</v>
      </c>
      <c r="CP71" s="36">
        <f t="shared" si="12"/>
        <v>201106313.56717727</v>
      </c>
      <c r="CQ71" s="36">
        <f t="shared" si="12"/>
        <v>201106313.56717727</v>
      </c>
      <c r="CR71" s="36">
        <f t="shared" si="12"/>
        <v>201106313.56717727</v>
      </c>
      <c r="CS71" s="36">
        <f t="shared" si="12"/>
        <v>201106313.56717727</v>
      </c>
      <c r="CT71" s="36">
        <f t="shared" si="12"/>
        <v>201106313.56717727</v>
      </c>
      <c r="CU71" s="36">
        <f t="shared" si="12"/>
        <v>201106313.56717727</v>
      </c>
      <c r="CV71" s="36">
        <f t="shared" si="12"/>
        <v>201106313.56717727</v>
      </c>
      <c r="CW71" s="36">
        <f t="shared" si="12"/>
        <v>201106313.56717727</v>
      </c>
      <c r="CX71" s="36">
        <f t="shared" si="12"/>
        <v>201106313.56717727</v>
      </c>
      <c r="CY71" s="37">
        <f t="shared" si="12"/>
        <v>201106313.56717727</v>
      </c>
    </row>
    <row r="72" spans="1:103" s="38" customFormat="1" ht="9.1999999999999993" customHeight="1">
      <c r="A72" s="52" t="s">
        <v>61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4"/>
      <c r="BB72" s="45">
        <f>BB71-BB66*BB70</f>
        <v>0</v>
      </c>
      <c r="BC72" s="45">
        <f>BB72+BC71-BB71-BC66*BC70</f>
        <v>0</v>
      </c>
      <c r="BD72" s="45">
        <f t="shared" ref="BD72:CY72" si="13">BC72+BD71-BC71-BD66*BD70</f>
        <v>-6292.3826592415571</v>
      </c>
      <c r="BE72" s="45">
        <f t="shared" si="13"/>
        <v>-66845.173760615289</v>
      </c>
      <c r="BF72" s="45">
        <f t="shared" si="13"/>
        <v>-30942.816390276537</v>
      </c>
      <c r="BG72" s="45">
        <f t="shared" si="13"/>
        <v>-29581.887162774801</v>
      </c>
      <c r="BH72" s="45">
        <f t="shared" si="13"/>
        <v>-24247.975617738441</v>
      </c>
      <c r="BI72" s="45">
        <f t="shared" si="13"/>
        <v>-10107.620246542618</v>
      </c>
      <c r="BJ72" s="45">
        <f t="shared" si="13"/>
        <v>-6889.6776040308177</v>
      </c>
      <c r="BK72" s="45">
        <f t="shared" si="13"/>
        <v>-4092.8109562452883</v>
      </c>
      <c r="BL72" s="45">
        <f t="shared" si="13"/>
        <v>-782.31197389960289</v>
      </c>
      <c r="BM72" s="45">
        <f t="shared" si="13"/>
        <v>1901.2792575359344</v>
      </c>
      <c r="BN72" s="45">
        <f t="shared" si="13"/>
        <v>4467.2238626182079</v>
      </c>
      <c r="BO72" s="45">
        <f t="shared" si="13"/>
        <v>6920.6783491969109</v>
      </c>
      <c r="BP72" s="45">
        <f t="shared" si="13"/>
        <v>9266.5732654631138</v>
      </c>
      <c r="BQ72" s="45">
        <f t="shared" si="13"/>
        <v>11509.623098909855</v>
      </c>
      <c r="BR72" s="45">
        <f t="shared" si="13"/>
        <v>13654.335741788149</v>
      </c>
      <c r="BS72" s="45">
        <f t="shared" si="13"/>
        <v>15705.021541893482</v>
      </c>
      <c r="BT72" s="45">
        <f t="shared" si="13"/>
        <v>17665.80195710063</v>
      </c>
      <c r="BU72" s="45">
        <f t="shared" si="13"/>
        <v>19540.617830842733</v>
      </c>
      <c r="BV72" s="45">
        <f t="shared" si="13"/>
        <v>21333.237304985523</v>
      </c>
      <c r="BW72" s="45">
        <f t="shared" si="13"/>
        <v>23047.263386428356</v>
      </c>
      <c r="BX72" s="45">
        <f t="shared" si="13"/>
        <v>24686.141181975603</v>
      </c>
      <c r="BY72" s="45">
        <f t="shared" si="13"/>
        <v>26253.164816528559</v>
      </c>
      <c r="BZ72" s="45">
        <f t="shared" si="13"/>
        <v>27751.484048217535</v>
      </c>
      <c r="CA72" s="45">
        <f t="shared" si="13"/>
        <v>29194.246069967747</v>
      </c>
      <c r="CB72" s="45">
        <f t="shared" si="13"/>
        <v>30573.679554462433</v>
      </c>
      <c r="CC72" s="45">
        <f t="shared" si="13"/>
        <v>30573.679554462433</v>
      </c>
      <c r="CD72" s="45">
        <f t="shared" si="13"/>
        <v>30573.679554462433</v>
      </c>
      <c r="CE72" s="45">
        <f t="shared" si="13"/>
        <v>30573.679554462433</v>
      </c>
      <c r="CF72" s="45">
        <f t="shared" si="13"/>
        <v>30573.679554462433</v>
      </c>
      <c r="CG72" s="45">
        <f t="shared" si="13"/>
        <v>30573.679554462433</v>
      </c>
      <c r="CH72" s="45">
        <f t="shared" si="13"/>
        <v>30573.679554462433</v>
      </c>
      <c r="CI72" s="45">
        <f t="shared" si="13"/>
        <v>30573.679554462433</v>
      </c>
      <c r="CJ72" s="45">
        <f t="shared" si="13"/>
        <v>30573.679554462433</v>
      </c>
      <c r="CK72" s="45">
        <f t="shared" si="13"/>
        <v>30573.679554462433</v>
      </c>
      <c r="CL72" s="45">
        <f t="shared" si="13"/>
        <v>30573.679554462433</v>
      </c>
      <c r="CM72" s="45">
        <f t="shared" si="13"/>
        <v>30573.679554462433</v>
      </c>
      <c r="CN72" s="45">
        <f t="shared" si="13"/>
        <v>30573.679554462433</v>
      </c>
      <c r="CO72" s="45">
        <f t="shared" si="13"/>
        <v>30573.679554462433</v>
      </c>
      <c r="CP72" s="45">
        <f t="shared" si="13"/>
        <v>30573.679554462433</v>
      </c>
      <c r="CQ72" s="45">
        <f t="shared" si="13"/>
        <v>30573.679554462433</v>
      </c>
      <c r="CR72" s="45">
        <f t="shared" si="13"/>
        <v>30573.679554462433</v>
      </c>
      <c r="CS72" s="45">
        <f t="shared" si="13"/>
        <v>30573.679554462433</v>
      </c>
      <c r="CT72" s="45">
        <f t="shared" si="13"/>
        <v>30573.679554462433</v>
      </c>
      <c r="CU72" s="45">
        <f t="shared" si="13"/>
        <v>30573.679554462433</v>
      </c>
      <c r="CV72" s="45">
        <f t="shared" si="13"/>
        <v>30573.679554462433</v>
      </c>
      <c r="CW72" s="45">
        <f t="shared" si="13"/>
        <v>30573.679554462433</v>
      </c>
      <c r="CX72" s="45">
        <f t="shared" si="13"/>
        <v>30573.679554462433</v>
      </c>
      <c r="CY72" s="37">
        <f t="shared" si="13"/>
        <v>30573.679554462433</v>
      </c>
    </row>
    <row r="73" spans="1:103" s="38" customFormat="1" ht="9.1999999999999993" customHeight="1">
      <c r="A73" s="52" t="s">
        <v>62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4"/>
      <c r="BB73" s="46" t="str">
        <f>IF(ISERROR(BB76), "Нет",IF(BB76&lt;0, "Нет", IRR(BB68)))</f>
        <v>Нет</v>
      </c>
      <c r="BC73" s="46" t="str">
        <f>IF(ISERROR(BC76), "Нет",IF(BC76&lt;0, "Нет", IRR(BB68:BC68)))</f>
        <v>Нет</v>
      </c>
      <c r="BD73" s="47" t="str">
        <f t="shared" ref="BD73:CY73" si="14">IF(ISERROR(BD76), "Нет",IF(BD76&lt;0, "Нет", IRR(G68:BD68)))</f>
        <v>Нет</v>
      </c>
      <c r="BE73" s="47" t="str">
        <f t="shared" si="14"/>
        <v>Нет</v>
      </c>
      <c r="BF73" s="47" t="str">
        <f t="shared" si="14"/>
        <v>Нет</v>
      </c>
      <c r="BG73" s="47" t="str">
        <f t="shared" si="14"/>
        <v>Нет</v>
      </c>
      <c r="BH73" s="47" t="str">
        <f t="shared" si="14"/>
        <v>Нет</v>
      </c>
      <c r="BI73" s="47">
        <f t="shared" si="14"/>
        <v>6.4835884568267721E-2</v>
      </c>
      <c r="BJ73" s="47">
        <f t="shared" si="14"/>
        <v>9.6578925178491426E-2</v>
      </c>
      <c r="BK73" s="47">
        <f t="shared" si="14"/>
        <v>0.12089345538764995</v>
      </c>
      <c r="BL73" s="47">
        <f t="shared" si="14"/>
        <v>0.14536815728349373</v>
      </c>
      <c r="BM73" s="47">
        <f t="shared" si="14"/>
        <v>0.16201183847941802</v>
      </c>
      <c r="BN73" s="47">
        <f t="shared" si="14"/>
        <v>0.17554283323359532</v>
      </c>
      <c r="BO73" s="47">
        <f t="shared" si="14"/>
        <v>0.18656059549522253</v>
      </c>
      <c r="BP73" s="47">
        <f t="shared" si="14"/>
        <v>0.19556721967349544</v>
      </c>
      <c r="BQ73" s="47">
        <f t="shared" si="14"/>
        <v>0.2029667661510961</v>
      </c>
      <c r="BR73" s="47">
        <f t="shared" si="14"/>
        <v>0.20907882956750168</v>
      </c>
      <c r="BS73" s="47">
        <f t="shared" si="14"/>
        <v>0.21415470402928283</v>
      </c>
      <c r="BT73" s="47">
        <f t="shared" si="14"/>
        <v>0.21839199465369119</v>
      </c>
      <c r="BU73" s="47">
        <f t="shared" si="14"/>
        <v>0.22194660077379846</v>
      </c>
      <c r="BV73" s="47">
        <f t="shared" si="14"/>
        <v>0.22494213380937045</v>
      </c>
      <c r="BW73" s="47">
        <f t="shared" si="14"/>
        <v>0.22747717762865016</v>
      </c>
      <c r="BX73" s="47">
        <f t="shared" si="14"/>
        <v>0.22963084274811418</v>
      </c>
      <c r="BY73" s="47">
        <f t="shared" si="14"/>
        <v>0.23146700917738405</v>
      </c>
      <c r="BZ73" s="47">
        <f t="shared" si="14"/>
        <v>0.2330375742772941</v>
      </c>
      <c r="CA73" s="47">
        <f t="shared" si="14"/>
        <v>0.2343943055700759</v>
      </c>
      <c r="CB73" s="47">
        <f t="shared" si="14"/>
        <v>0.23556104540792466</v>
      </c>
      <c r="CC73" s="47">
        <f t="shared" si="14"/>
        <v>0.23556104540792466</v>
      </c>
      <c r="CD73" s="47">
        <f t="shared" si="14"/>
        <v>0.23556104540792466</v>
      </c>
      <c r="CE73" s="47">
        <f t="shared" si="14"/>
        <v>0.23556104540792466</v>
      </c>
      <c r="CF73" s="47">
        <f t="shared" si="14"/>
        <v>0.23556104540792466</v>
      </c>
      <c r="CG73" s="47">
        <f t="shared" si="14"/>
        <v>0.23556104540792466</v>
      </c>
      <c r="CH73" s="47">
        <f t="shared" si="14"/>
        <v>0.23556104540792466</v>
      </c>
      <c r="CI73" s="47">
        <f t="shared" si="14"/>
        <v>0.23556104540792466</v>
      </c>
      <c r="CJ73" s="47">
        <f t="shared" si="14"/>
        <v>0.23556104540792466</v>
      </c>
      <c r="CK73" s="47">
        <f t="shared" si="14"/>
        <v>0.23556104540792466</v>
      </c>
      <c r="CL73" s="47">
        <f t="shared" si="14"/>
        <v>0.23556104540792466</v>
      </c>
      <c r="CM73" s="47">
        <f t="shared" si="14"/>
        <v>0.23556104540792466</v>
      </c>
      <c r="CN73" s="47">
        <f t="shared" si="14"/>
        <v>0.23556104540792466</v>
      </c>
      <c r="CO73" s="47">
        <f t="shared" si="14"/>
        <v>0.23556104540792466</v>
      </c>
      <c r="CP73" s="47">
        <f t="shared" si="14"/>
        <v>0.23556104540792466</v>
      </c>
      <c r="CQ73" s="47">
        <f t="shared" si="14"/>
        <v>0.23556104540792466</v>
      </c>
      <c r="CR73" s="47">
        <f t="shared" si="14"/>
        <v>0.23556104540792466</v>
      </c>
      <c r="CS73" s="47">
        <f t="shared" si="14"/>
        <v>0.23556104540792466</v>
      </c>
      <c r="CT73" s="47">
        <f t="shared" si="14"/>
        <v>0.23556104540792466</v>
      </c>
      <c r="CU73" s="47">
        <f t="shared" si="14"/>
        <v>0.23556104540792466</v>
      </c>
      <c r="CV73" s="47">
        <f t="shared" si="14"/>
        <v>0.23556104540792466</v>
      </c>
      <c r="CW73" s="47">
        <f t="shared" si="14"/>
        <v>0.23556104540792466</v>
      </c>
      <c r="CX73" s="47">
        <f t="shared" si="14"/>
        <v>0.23556104540792466</v>
      </c>
      <c r="CY73" s="48">
        <f t="shared" si="14"/>
        <v>0.23556104540792466</v>
      </c>
    </row>
    <row r="74" spans="1:103" s="38" customFormat="1" ht="9.1999999999999993" customHeight="1">
      <c r="A74" s="52" t="s">
        <v>63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4"/>
      <c r="BB74" s="36">
        <f>IF(BB69&lt;0,1,IF(AO69&lt;0,-AO69/(BB69-AO69),0))</f>
        <v>0</v>
      </c>
      <c r="BC74" s="36">
        <f t="shared" ref="BC74:CY74" si="15">IF(BC69&lt;0,1,IF(BB69&lt;0,-BB69/(BC69-BB69),0))</f>
        <v>0</v>
      </c>
      <c r="BD74" s="36">
        <f t="shared" si="15"/>
        <v>1</v>
      </c>
      <c r="BE74" s="36">
        <f t="shared" si="15"/>
        <v>1</v>
      </c>
      <c r="BF74" s="36">
        <f t="shared" si="15"/>
        <v>1</v>
      </c>
      <c r="BG74" s="36">
        <f t="shared" si="15"/>
        <v>1</v>
      </c>
      <c r="BH74" s="36">
        <f t="shared" si="15"/>
        <v>1</v>
      </c>
      <c r="BI74" s="36">
        <f t="shared" si="15"/>
        <v>0.59707077834499633</v>
      </c>
      <c r="BJ74" s="36">
        <f t="shared" si="15"/>
        <v>0</v>
      </c>
      <c r="BK74" s="36">
        <f t="shared" si="15"/>
        <v>0</v>
      </c>
      <c r="BL74" s="36">
        <f t="shared" si="15"/>
        <v>0</v>
      </c>
      <c r="BM74" s="36">
        <f t="shared" si="15"/>
        <v>0</v>
      </c>
      <c r="BN74" s="36">
        <f t="shared" si="15"/>
        <v>0</v>
      </c>
      <c r="BO74" s="36">
        <f t="shared" si="15"/>
        <v>0</v>
      </c>
      <c r="BP74" s="36">
        <f t="shared" si="15"/>
        <v>0</v>
      </c>
      <c r="BQ74" s="36">
        <f t="shared" si="15"/>
        <v>0</v>
      </c>
      <c r="BR74" s="36">
        <f t="shared" si="15"/>
        <v>0</v>
      </c>
      <c r="BS74" s="36">
        <f t="shared" si="15"/>
        <v>0</v>
      </c>
      <c r="BT74" s="36">
        <f t="shared" si="15"/>
        <v>0</v>
      </c>
      <c r="BU74" s="36">
        <f t="shared" si="15"/>
        <v>0</v>
      </c>
      <c r="BV74" s="36">
        <f t="shared" si="15"/>
        <v>0</v>
      </c>
      <c r="BW74" s="36">
        <f t="shared" si="15"/>
        <v>0</v>
      </c>
      <c r="BX74" s="36">
        <f t="shared" si="15"/>
        <v>0</v>
      </c>
      <c r="BY74" s="36">
        <f t="shared" si="15"/>
        <v>0</v>
      </c>
      <c r="BZ74" s="36">
        <f t="shared" si="15"/>
        <v>0</v>
      </c>
      <c r="CA74" s="36">
        <f t="shared" si="15"/>
        <v>0</v>
      </c>
      <c r="CB74" s="36">
        <f t="shared" si="15"/>
        <v>0</v>
      </c>
      <c r="CC74" s="36">
        <f t="shared" si="15"/>
        <v>0</v>
      </c>
      <c r="CD74" s="36">
        <f t="shared" si="15"/>
        <v>0</v>
      </c>
      <c r="CE74" s="36">
        <f t="shared" si="15"/>
        <v>0</v>
      </c>
      <c r="CF74" s="36">
        <f t="shared" si="15"/>
        <v>0</v>
      </c>
      <c r="CG74" s="36">
        <f t="shared" si="15"/>
        <v>0</v>
      </c>
      <c r="CH74" s="36">
        <f t="shared" si="15"/>
        <v>0</v>
      </c>
      <c r="CI74" s="36">
        <f t="shared" si="15"/>
        <v>0</v>
      </c>
      <c r="CJ74" s="36">
        <f t="shared" si="15"/>
        <v>0</v>
      </c>
      <c r="CK74" s="36">
        <f t="shared" si="15"/>
        <v>0</v>
      </c>
      <c r="CL74" s="36">
        <f t="shared" si="15"/>
        <v>0</v>
      </c>
      <c r="CM74" s="36">
        <f t="shared" si="15"/>
        <v>0</v>
      </c>
      <c r="CN74" s="36">
        <f t="shared" si="15"/>
        <v>0</v>
      </c>
      <c r="CO74" s="36">
        <f t="shared" si="15"/>
        <v>0</v>
      </c>
      <c r="CP74" s="36">
        <f t="shared" si="15"/>
        <v>0</v>
      </c>
      <c r="CQ74" s="36">
        <f t="shared" si="15"/>
        <v>0</v>
      </c>
      <c r="CR74" s="36">
        <f t="shared" si="15"/>
        <v>0</v>
      </c>
      <c r="CS74" s="36">
        <f t="shared" si="15"/>
        <v>0</v>
      </c>
      <c r="CT74" s="36">
        <f t="shared" si="15"/>
        <v>0</v>
      </c>
      <c r="CU74" s="36">
        <f t="shared" si="15"/>
        <v>0</v>
      </c>
      <c r="CV74" s="36">
        <f t="shared" si="15"/>
        <v>0</v>
      </c>
      <c r="CW74" s="36">
        <f t="shared" si="15"/>
        <v>0</v>
      </c>
      <c r="CX74" s="36">
        <f t="shared" si="15"/>
        <v>0</v>
      </c>
      <c r="CY74" s="37">
        <f t="shared" si="15"/>
        <v>0</v>
      </c>
    </row>
    <row r="75" spans="1:103" s="38" customFormat="1" ht="9.1999999999999993" customHeight="1" thickBot="1">
      <c r="A75" s="55" t="s">
        <v>64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7"/>
      <c r="BB75" s="27">
        <f>IF(BB72&lt;0,1,IF(AO72&lt;0,-AO72/(BB72-AO72),0))</f>
        <v>0</v>
      </c>
      <c r="BC75" s="27">
        <f t="shared" ref="BC75:CY75" si="16">IF(BC72&lt;0,1,IF(BB72&lt;0,-BB72/(BC72-BB72),0))</f>
        <v>0</v>
      </c>
      <c r="BD75" s="27">
        <f t="shared" si="16"/>
        <v>1</v>
      </c>
      <c r="BE75" s="27">
        <f t="shared" si="16"/>
        <v>1</v>
      </c>
      <c r="BF75" s="27">
        <f t="shared" si="16"/>
        <v>1</v>
      </c>
      <c r="BG75" s="27">
        <f t="shared" si="16"/>
        <v>1</v>
      </c>
      <c r="BH75" s="27">
        <f t="shared" si="16"/>
        <v>1</v>
      </c>
      <c r="BI75" s="27">
        <f t="shared" si="16"/>
        <v>1</v>
      </c>
      <c r="BJ75" s="27">
        <f t="shared" si="16"/>
        <v>1</v>
      </c>
      <c r="BK75" s="27">
        <f t="shared" si="16"/>
        <v>1</v>
      </c>
      <c r="BL75" s="27">
        <f t="shared" si="16"/>
        <v>1</v>
      </c>
      <c r="BM75" s="27">
        <f t="shared" si="16"/>
        <v>0.2915168169934434</v>
      </c>
      <c r="BN75" s="27">
        <f t="shared" si="16"/>
        <v>0</v>
      </c>
      <c r="BO75" s="27">
        <f t="shared" si="16"/>
        <v>0</v>
      </c>
      <c r="BP75" s="27">
        <f t="shared" si="16"/>
        <v>0</v>
      </c>
      <c r="BQ75" s="27">
        <f t="shared" si="16"/>
        <v>0</v>
      </c>
      <c r="BR75" s="27">
        <f t="shared" si="16"/>
        <v>0</v>
      </c>
      <c r="BS75" s="27">
        <f t="shared" si="16"/>
        <v>0</v>
      </c>
      <c r="BT75" s="27">
        <f t="shared" si="16"/>
        <v>0</v>
      </c>
      <c r="BU75" s="27">
        <f t="shared" si="16"/>
        <v>0</v>
      </c>
      <c r="BV75" s="27">
        <f t="shared" si="16"/>
        <v>0</v>
      </c>
      <c r="BW75" s="27">
        <f t="shared" si="16"/>
        <v>0</v>
      </c>
      <c r="BX75" s="27">
        <f t="shared" si="16"/>
        <v>0</v>
      </c>
      <c r="BY75" s="27">
        <f t="shared" si="16"/>
        <v>0</v>
      </c>
      <c r="BZ75" s="27">
        <f t="shared" si="16"/>
        <v>0</v>
      </c>
      <c r="CA75" s="27">
        <f t="shared" si="16"/>
        <v>0</v>
      </c>
      <c r="CB75" s="27">
        <f t="shared" si="16"/>
        <v>0</v>
      </c>
      <c r="CC75" s="27">
        <f t="shared" si="16"/>
        <v>0</v>
      </c>
      <c r="CD75" s="27">
        <f t="shared" si="16"/>
        <v>0</v>
      </c>
      <c r="CE75" s="27">
        <f t="shared" si="16"/>
        <v>0</v>
      </c>
      <c r="CF75" s="27">
        <f t="shared" si="16"/>
        <v>0</v>
      </c>
      <c r="CG75" s="27">
        <f t="shared" si="16"/>
        <v>0</v>
      </c>
      <c r="CH75" s="27">
        <f t="shared" si="16"/>
        <v>0</v>
      </c>
      <c r="CI75" s="27">
        <f t="shared" si="16"/>
        <v>0</v>
      </c>
      <c r="CJ75" s="27">
        <f t="shared" si="16"/>
        <v>0</v>
      </c>
      <c r="CK75" s="27">
        <f t="shared" si="16"/>
        <v>0</v>
      </c>
      <c r="CL75" s="27">
        <f t="shared" si="16"/>
        <v>0</v>
      </c>
      <c r="CM75" s="27">
        <f t="shared" si="16"/>
        <v>0</v>
      </c>
      <c r="CN75" s="27">
        <f t="shared" si="16"/>
        <v>0</v>
      </c>
      <c r="CO75" s="27">
        <f t="shared" si="16"/>
        <v>0</v>
      </c>
      <c r="CP75" s="27">
        <f t="shared" si="16"/>
        <v>0</v>
      </c>
      <c r="CQ75" s="27">
        <f t="shared" si="16"/>
        <v>0</v>
      </c>
      <c r="CR75" s="27">
        <f t="shared" si="16"/>
        <v>0</v>
      </c>
      <c r="CS75" s="27">
        <f t="shared" si="16"/>
        <v>0</v>
      </c>
      <c r="CT75" s="27">
        <f t="shared" si="16"/>
        <v>0</v>
      </c>
      <c r="CU75" s="27">
        <f t="shared" si="16"/>
        <v>0</v>
      </c>
      <c r="CV75" s="27">
        <f t="shared" si="16"/>
        <v>0</v>
      </c>
      <c r="CW75" s="27">
        <f t="shared" si="16"/>
        <v>0</v>
      </c>
      <c r="CX75" s="27">
        <f t="shared" si="16"/>
        <v>0</v>
      </c>
      <c r="CY75" s="28">
        <f t="shared" si="16"/>
        <v>0</v>
      </c>
    </row>
    <row r="76" spans="1:103" ht="15" customHeight="1">
      <c r="BB76" s="49" t="e">
        <f>IRR(BB68)</f>
        <v>#NUM!</v>
      </c>
      <c r="BC76" s="49" t="e">
        <f>IRR(BB68:BC68)</f>
        <v>#NUM!</v>
      </c>
      <c r="BD76" s="49" t="e">
        <f>IRR(BB68:BD68)</f>
        <v>#NUM!</v>
      </c>
      <c r="BE76" s="49" t="e">
        <f>IRR(BB68:BE68)</f>
        <v>#NUM!</v>
      </c>
      <c r="BF76" s="49">
        <f>IRR(BB68:BF68)</f>
        <v>-0.35538808154991386</v>
      </c>
      <c r="BG76" s="49">
        <f>IRR(BB68:BG68)</f>
        <v>-0.31652382528877643</v>
      </c>
      <c r="BH76" s="49">
        <f>IRR(BB68:BH68)</f>
        <v>-0.15760395486185386</v>
      </c>
      <c r="BI76" s="49">
        <f>IRR(BB68:BI68)</f>
        <v>6.4835884568267721E-2</v>
      </c>
      <c r="BJ76" s="49">
        <f>IRR(BB68:BJ68)</f>
        <v>9.6578925178491426E-2</v>
      </c>
      <c r="BK76" s="49">
        <f>IRR(BB68:BK68)</f>
        <v>0.12089345538764995</v>
      </c>
      <c r="BL76" s="49">
        <f>IRR(BB68:BL68)</f>
        <v>0.14536815728349373</v>
      </c>
      <c r="BM76" s="49">
        <f>IRR(BB68:BM68)</f>
        <v>0.16201183847941802</v>
      </c>
      <c r="BN76" s="49">
        <f>IRR(BB68:BN68)</f>
        <v>0.17554283323359532</v>
      </c>
      <c r="BO76" s="49">
        <f>IRR(BB68:BO68)</f>
        <v>0.18656059549522253</v>
      </c>
      <c r="BP76" s="49">
        <f>IRR(BB68:BP68)</f>
        <v>0.19556721967349544</v>
      </c>
      <c r="BQ76" s="49">
        <f>IRR(BB68:BQ68)</f>
        <v>0.2029667661510961</v>
      </c>
      <c r="BR76" s="49">
        <f t="shared" ref="BR76:BX76" si="17">IRR(AV68:BR68)</f>
        <v>0.20907882956750168</v>
      </c>
      <c r="BS76" s="49">
        <f t="shared" si="17"/>
        <v>0.21415470402928283</v>
      </c>
      <c r="BT76" s="49">
        <f t="shared" si="17"/>
        <v>0.21839199465369119</v>
      </c>
      <c r="BU76" s="49">
        <f t="shared" si="17"/>
        <v>0.22194660077379846</v>
      </c>
      <c r="BV76" s="49">
        <f t="shared" si="17"/>
        <v>0.22494213380937045</v>
      </c>
      <c r="BW76" s="49">
        <f t="shared" si="17"/>
        <v>0.22747717762865016</v>
      </c>
      <c r="BX76" s="49">
        <f t="shared" si="17"/>
        <v>0.22963084274811418</v>
      </c>
      <c r="BY76" s="49">
        <f>IRR(BB68:BY68)</f>
        <v>0.23146700917738405</v>
      </c>
      <c r="BZ76" s="49">
        <f>IRR(AC68:BZ68)</f>
        <v>0.2330375742772941</v>
      </c>
      <c r="CA76" s="49">
        <f>IRR(BB68:CA68)</f>
        <v>0.2343943055700759</v>
      </c>
      <c r="CB76" s="49">
        <f>IRR(BB68:CB68)</f>
        <v>0.23556104540792466</v>
      </c>
      <c r="CC76" s="49">
        <f>IRR(BB68:CC68)</f>
        <v>0.23556104540792466</v>
      </c>
      <c r="CD76" s="49">
        <f>IRR(AG68:CD68)</f>
        <v>0.23556104540792466</v>
      </c>
      <c r="CE76" s="49">
        <f>IRR(BB68:CE68)</f>
        <v>0.23556104540792466</v>
      </c>
      <c r="CF76" s="49">
        <f t="shared" ref="CF76:CY76" si="18">IRR(AI68:CF68)</f>
        <v>0.23556104540792466</v>
      </c>
      <c r="CG76" s="49">
        <f t="shared" si="18"/>
        <v>0.23556104540792466</v>
      </c>
      <c r="CH76" s="49">
        <f t="shared" si="18"/>
        <v>0.23556104540792466</v>
      </c>
      <c r="CI76" s="49">
        <f t="shared" si="18"/>
        <v>0.23556104540792466</v>
      </c>
      <c r="CJ76" s="49">
        <f t="shared" si="18"/>
        <v>0.23556104540792466</v>
      </c>
      <c r="CK76" s="49">
        <f t="shared" si="18"/>
        <v>0.23556104540792466</v>
      </c>
      <c r="CL76" s="49">
        <f t="shared" si="18"/>
        <v>0.23556104540792466</v>
      </c>
      <c r="CM76" s="49">
        <f t="shared" si="18"/>
        <v>0.23556104540792466</v>
      </c>
      <c r="CN76" s="49">
        <f t="shared" si="18"/>
        <v>0.23556104540792466</v>
      </c>
      <c r="CO76" s="49">
        <f t="shared" si="18"/>
        <v>0.23556104540792466</v>
      </c>
      <c r="CP76" s="49">
        <f t="shared" si="18"/>
        <v>0.23556104540792466</v>
      </c>
      <c r="CQ76" s="49">
        <f t="shared" si="18"/>
        <v>0.23556104540792466</v>
      </c>
      <c r="CR76" s="49">
        <f t="shared" si="18"/>
        <v>0.23556104540792466</v>
      </c>
      <c r="CS76" s="49">
        <f t="shared" si="18"/>
        <v>0.23556104540792466</v>
      </c>
      <c r="CT76" s="49">
        <f t="shared" si="18"/>
        <v>0.23556104540792466</v>
      </c>
      <c r="CU76" s="49">
        <f t="shared" si="18"/>
        <v>0.23556104540792466</v>
      </c>
      <c r="CV76" s="49">
        <f t="shared" si="18"/>
        <v>0.23556104540792466</v>
      </c>
      <c r="CW76" s="49">
        <f t="shared" si="18"/>
        <v>0.23556104540792466</v>
      </c>
      <c r="CX76" s="49">
        <f t="shared" si="18"/>
        <v>0.23556104540792466</v>
      </c>
      <c r="CY76" s="49">
        <f t="shared" si="18"/>
        <v>0.23556104540792466</v>
      </c>
    </row>
    <row r="77" spans="1:103" s="1" customFormat="1" ht="9.1999999999999993" customHeight="1">
      <c r="B77" s="1" t="s">
        <v>65</v>
      </c>
      <c r="BB77" s="50">
        <f>IF(BB68=0,0,1)</f>
        <v>0</v>
      </c>
      <c r="BC77" s="50">
        <f t="shared" ref="BC77:CY77" si="19">IF(BC68=0,0,IF(BB68=0,1,BB77+1))</f>
        <v>0</v>
      </c>
      <c r="BD77" s="50">
        <f t="shared" si="19"/>
        <v>1</v>
      </c>
      <c r="BE77" s="50">
        <f t="shared" si="19"/>
        <v>2</v>
      </c>
      <c r="BF77" s="50">
        <f t="shared" si="19"/>
        <v>3</v>
      </c>
      <c r="BG77" s="50">
        <f t="shared" si="19"/>
        <v>4</v>
      </c>
      <c r="BH77" s="50">
        <f t="shared" si="19"/>
        <v>5</v>
      </c>
      <c r="BI77" s="50">
        <f t="shared" si="19"/>
        <v>6</v>
      </c>
      <c r="BJ77" s="50">
        <f t="shared" si="19"/>
        <v>7</v>
      </c>
      <c r="BK77" s="50">
        <f t="shared" si="19"/>
        <v>8</v>
      </c>
      <c r="BL77" s="50">
        <f t="shared" si="19"/>
        <v>9</v>
      </c>
      <c r="BM77" s="50">
        <f t="shared" si="19"/>
        <v>10</v>
      </c>
      <c r="BN77" s="50">
        <f t="shared" si="19"/>
        <v>11</v>
      </c>
      <c r="BO77" s="50">
        <f t="shared" si="19"/>
        <v>12</v>
      </c>
      <c r="BP77" s="50">
        <f t="shared" si="19"/>
        <v>13</v>
      </c>
      <c r="BQ77" s="50">
        <f t="shared" si="19"/>
        <v>14</v>
      </c>
      <c r="BR77" s="50">
        <f t="shared" si="19"/>
        <v>15</v>
      </c>
      <c r="BS77" s="50">
        <f t="shared" si="19"/>
        <v>16</v>
      </c>
      <c r="BT77" s="50">
        <f t="shared" si="19"/>
        <v>17</v>
      </c>
      <c r="BU77" s="50">
        <f t="shared" si="19"/>
        <v>18</v>
      </c>
      <c r="BV77" s="50">
        <f t="shared" si="19"/>
        <v>19</v>
      </c>
      <c r="BW77" s="50">
        <f t="shared" si="19"/>
        <v>20</v>
      </c>
      <c r="BX77" s="50">
        <f t="shared" si="19"/>
        <v>21</v>
      </c>
      <c r="BY77" s="50">
        <f t="shared" si="19"/>
        <v>22</v>
      </c>
      <c r="BZ77" s="50">
        <f t="shared" si="19"/>
        <v>23</v>
      </c>
      <c r="CA77" s="50">
        <f t="shared" si="19"/>
        <v>24</v>
      </c>
      <c r="CB77" s="50">
        <f t="shared" si="19"/>
        <v>25</v>
      </c>
      <c r="CC77" s="50">
        <f t="shared" si="19"/>
        <v>0</v>
      </c>
      <c r="CD77" s="50">
        <f t="shared" si="19"/>
        <v>0</v>
      </c>
      <c r="CE77" s="50">
        <f t="shared" si="19"/>
        <v>0</v>
      </c>
      <c r="CF77" s="50">
        <f t="shared" si="19"/>
        <v>0</v>
      </c>
      <c r="CG77" s="50">
        <f t="shared" si="19"/>
        <v>0</v>
      </c>
      <c r="CH77" s="50">
        <f t="shared" si="19"/>
        <v>0</v>
      </c>
      <c r="CI77" s="50">
        <f t="shared" si="19"/>
        <v>0</v>
      </c>
      <c r="CJ77" s="50">
        <f t="shared" si="19"/>
        <v>0</v>
      </c>
      <c r="CK77" s="50">
        <f t="shared" si="19"/>
        <v>0</v>
      </c>
      <c r="CL77" s="50">
        <f t="shared" si="19"/>
        <v>0</v>
      </c>
      <c r="CM77" s="50">
        <f t="shared" si="19"/>
        <v>0</v>
      </c>
      <c r="CN77" s="50">
        <f t="shared" si="19"/>
        <v>0</v>
      </c>
      <c r="CO77" s="50">
        <f t="shared" si="19"/>
        <v>0</v>
      </c>
      <c r="CP77" s="50">
        <f t="shared" si="19"/>
        <v>0</v>
      </c>
      <c r="CQ77" s="50">
        <f t="shared" si="19"/>
        <v>0</v>
      </c>
      <c r="CR77" s="50">
        <f t="shared" si="19"/>
        <v>0</v>
      </c>
      <c r="CS77" s="50">
        <f t="shared" si="19"/>
        <v>0</v>
      </c>
      <c r="CT77" s="50">
        <f t="shared" si="19"/>
        <v>0</v>
      </c>
      <c r="CU77" s="50">
        <f t="shared" si="19"/>
        <v>0</v>
      </c>
      <c r="CV77" s="50">
        <f t="shared" si="19"/>
        <v>0</v>
      </c>
      <c r="CW77" s="50">
        <f t="shared" si="19"/>
        <v>0</v>
      </c>
      <c r="CX77" s="50">
        <f t="shared" si="19"/>
        <v>0</v>
      </c>
      <c r="CY77" s="50">
        <f t="shared" si="19"/>
        <v>0</v>
      </c>
    </row>
    <row r="78" spans="1:103" s="51" customFormat="1" ht="9.1999999999999993" customHeight="1">
      <c r="C78" s="51" t="s">
        <v>66</v>
      </c>
    </row>
    <row r="79" spans="1:103" s="51" customFormat="1" ht="9.1999999999999993" customHeight="1">
      <c r="C79" s="51" t="s">
        <v>67</v>
      </c>
    </row>
    <row r="80" spans="1:103" s="51" customFormat="1" ht="9.1999999999999993" customHeight="1">
      <c r="C80" s="51" t="s">
        <v>68</v>
      </c>
    </row>
  </sheetData>
  <mergeCells count="92">
    <mergeCell ref="A12:AN12"/>
    <mergeCell ref="AO12:BA12"/>
    <mergeCell ref="A13:AN13"/>
    <mergeCell ref="AO13:BA13"/>
    <mergeCell ref="A14:AN14"/>
    <mergeCell ref="AO14:BA14"/>
    <mergeCell ref="A18:AN18"/>
    <mergeCell ref="AO18:BA18"/>
    <mergeCell ref="BJ18:BP18"/>
    <mergeCell ref="BQ18:BT18"/>
    <mergeCell ref="A15:AN15"/>
    <mergeCell ref="AO15:BA15"/>
    <mergeCell ref="BL15:BP15"/>
    <mergeCell ref="A16:AN16"/>
    <mergeCell ref="AO16:BA16"/>
    <mergeCell ref="BJ16:BP16"/>
    <mergeCell ref="BQ16:BT16"/>
    <mergeCell ref="A17:AN17"/>
    <mergeCell ref="AO17:BA17"/>
    <mergeCell ref="BJ17:BP17"/>
    <mergeCell ref="BQ17:BT17"/>
    <mergeCell ref="A19:AN19"/>
    <mergeCell ref="AO19:BA19"/>
    <mergeCell ref="BJ19:BP19"/>
    <mergeCell ref="BQ19:BT19"/>
    <mergeCell ref="A20:AN20"/>
    <mergeCell ref="AO20:BA20"/>
    <mergeCell ref="A21:AN21"/>
    <mergeCell ref="AO21:BA21"/>
    <mergeCell ref="A22:AN22"/>
    <mergeCell ref="AO22:BA22"/>
    <mergeCell ref="A23:AN23"/>
    <mergeCell ref="AO23:BA23"/>
    <mergeCell ref="A24:AN24"/>
    <mergeCell ref="AO24:BA24"/>
    <mergeCell ref="A25:AN25"/>
    <mergeCell ref="AO25:BA25"/>
    <mergeCell ref="A26:AN26"/>
    <mergeCell ref="AO26:BA26"/>
    <mergeCell ref="A27:AN27"/>
    <mergeCell ref="AO27:BA27"/>
    <mergeCell ref="A28:AN28"/>
    <mergeCell ref="AO28:BA28"/>
    <mergeCell ref="A29:AN29"/>
    <mergeCell ref="AO29:BA29"/>
    <mergeCell ref="A30:AN30"/>
    <mergeCell ref="AO30:BA30"/>
    <mergeCell ref="A31:AN31"/>
    <mergeCell ref="AO31:BA31"/>
    <mergeCell ref="A32:AN32"/>
    <mergeCell ref="AO32:BA32"/>
    <mergeCell ref="A45:BA45"/>
    <mergeCell ref="A33:AN33"/>
    <mergeCell ref="AO33:BA33"/>
    <mergeCell ref="A34:BA34"/>
    <mergeCell ref="A35:BA35"/>
    <mergeCell ref="A36:BA36"/>
    <mergeCell ref="A37:BA37"/>
    <mergeCell ref="A39:BA39"/>
    <mergeCell ref="A40:BA40"/>
    <mergeCell ref="A41:BA41"/>
    <mergeCell ref="A42:BA42"/>
    <mergeCell ref="A43:BA43"/>
    <mergeCell ref="A57:BA57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56:BA56"/>
    <mergeCell ref="A70:BA70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69:BA69"/>
    <mergeCell ref="A71:BA71"/>
    <mergeCell ref="A72:BA72"/>
    <mergeCell ref="A73:BA73"/>
    <mergeCell ref="A74:BA74"/>
    <mergeCell ref="A75:BA75"/>
  </mergeCells>
  <pageMargins left="0.78740157480314965" right="0.35433070866141736" top="0.11811023622047245" bottom="0.11811023622047245" header="0.19685039370078741" footer="0.19685039370078741"/>
  <pageSetup paperSize="8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Борлакова Эльвира Аликовна</cp:lastModifiedBy>
  <cp:lastPrinted>2015-07-14T12:16:35Z</cp:lastPrinted>
  <dcterms:created xsi:type="dcterms:W3CDTF">2015-07-08T14:51:51Z</dcterms:created>
  <dcterms:modified xsi:type="dcterms:W3CDTF">2015-07-14T12:16:37Z</dcterms:modified>
</cp:coreProperties>
</file>